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576" windowHeight="11736"/>
  </bookViews>
  <sheets>
    <sheet name="Лист1 (2)" sheetId="5" r:id="rId1"/>
    <sheet name="v1bvyumsqh02d2hwuje5xik5uk" sheetId="4" state="hidden" r:id="rId2"/>
  </sheets>
  <definedNames>
    <definedName name="bbi1iepey541b3erm5gspvzrtk">v1bvyumsqh02d2hwuje5xik5uk!$N$20:$R$20</definedName>
    <definedName name="eaho2ejrtdbq5dbiou1fruoidk">v1bvyumsqh02d2hwuje5xik5uk!$B$15</definedName>
    <definedName name="frupzostrx2engzlq5coj1izgc">v1bvyumsqh02d2hwuje5xik5uk!$C$21:$C$61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v1bvyumsqh02d2hwuje5xik5uk!$D$19:$L$19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v1bvyumsqh02d2hwuje5xik5uk!$M$21:$M$61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24519"/>
</workbook>
</file>

<file path=xl/calcChain.xml><?xml version="1.0" encoding="utf-8"?>
<calcChain xmlns="http://schemas.openxmlformats.org/spreadsheetml/2006/main">
  <c r="G51" i="5"/>
  <c r="I9"/>
  <c r="H9"/>
  <c r="G9"/>
  <c r="A7"/>
  <c r="G6"/>
  <c r="G5"/>
  <c r="G4"/>
  <c r="B4" i="4"/>
  <c r="A19"/>
  <c r="A18"/>
  <c r="C60"/>
  <c r="C28"/>
  <c r="C43"/>
  <c r="C31"/>
  <c r="F21"/>
  <c r="E21"/>
  <c r="C58"/>
  <c r="C54"/>
  <c r="C50"/>
  <c r="C46"/>
  <c r="C42"/>
  <c r="C38"/>
  <c r="C34"/>
  <c r="C30"/>
  <c r="C24"/>
  <c r="K21"/>
  <c r="C57"/>
  <c r="C53"/>
  <c r="C49"/>
  <c r="C45"/>
  <c r="C41"/>
  <c r="C37"/>
  <c r="C33"/>
  <c r="C29"/>
  <c r="C25"/>
  <c r="D21"/>
  <c r="H21"/>
  <c r="L21"/>
  <c r="C22"/>
  <c r="I21"/>
  <c r="C56"/>
  <c r="C52"/>
  <c r="C48"/>
  <c r="C44"/>
  <c r="C40"/>
  <c r="C36"/>
  <c r="C32"/>
  <c r="G21"/>
  <c r="C59"/>
  <c r="C55"/>
  <c r="C51"/>
  <c r="C47"/>
  <c r="C39"/>
  <c r="C35"/>
  <c r="C27"/>
  <c r="C23"/>
  <c r="J21"/>
  <c r="C26"/>
  <c r="C21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<sst xmlns="http://schemas.openxmlformats.org/spreadsheetml/2006/main" count="483" uniqueCount="121">
  <si>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</si>
  <si>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</si>
  <si>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</si>
  <si>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</si>
  <si>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</si>
  <si>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</si>
  <si>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Ведомства
Код</t>
  </si>
  <si>
    <t>Код Ведомства</t>
  </si>
  <si>
    <t>Формула
Раздел</t>
  </si>
  <si>
    <t>Раздел</t>
  </si>
  <si>
    <t>EXPR_29</t>
  </si>
  <si>
    <t>{0EFB3525-61E2-4F49-8B05-63D08887B880}</t>
  </si>
  <si>
    <t>Формула
Подраздел</t>
  </si>
  <si>
    <t>Подраздел</t>
  </si>
  <si>
    <t>EXPR_30</t>
  </si>
  <si>
    <t>{D68F952E-545E-4FF8-953B-074053D13D6D}</t>
  </si>
  <si>
    <t>Формула
Целевая программа</t>
  </si>
  <si>
    <t>Целевая программа</t>
  </si>
  <si>
    <t>EXPR_41</t>
  </si>
  <si>
    <t>{702E3F67-46BB-4FC2-BF5B-CCE552BB9F53}</t>
  </si>
  <si>
    <t>ВР
Код</t>
  </si>
  <si>
    <t>Код ВР</t>
  </si>
  <si>
    <t>RG_15_1</t>
  </si>
  <si>
    <t>RG_15_2</t>
  </si>
  <si>
    <t>RG_15_3</t>
  </si>
  <si>
    <t>[Bookmark]</t>
  </si>
  <si>
    <t>Все администраторы</t>
  </si>
  <si>
    <t/>
  </si>
  <si>
    <t>к решению Совета депутатов</t>
  </si>
  <si>
    <t>тыс. руб.</t>
  </si>
  <si>
    <t>Глава</t>
  </si>
  <si>
    <t>Целевая статья</t>
  </si>
  <si>
    <t>Вид расходов</t>
  </si>
  <si>
    <t>RGD_1_Поселение_00000000_000_0000_00_20_03</t>
  </si>
  <si>
    <t>RGD_1_Поселение_2_00000000_000_0000_00_21_03</t>
  </si>
  <si>
    <t>RGD_1_Поселение_3_00000000_000_0000_00_22_03</t>
  </si>
  <si>
    <t>Вариант: Красногорский 2020;
Таблица: Проект 2020 (ПС);
Данные
%Узел Красногорского района*Красногорское</t>
  </si>
  <si>
    <t>Вариант=Красногорский 2020;
Табл=Проект 2020 (ПС);
МО=1300301;
БКД=00000000;
КОСГУ=000;
Программы=0000;
ЭД_БКД=00;
Балансировка бюджета=20;
Узлы=03;</t>
  </si>
  <si>
    <t>Вариант=Красногорский 2020;
Табл=Проект 2020 (ПС);
МО=1300301;
БКД=00000000;
КОСГУ=000;
Программы=0000;
ЭД_БКД=00;
Балансировка бюджета=21;
Узлы=03;</t>
  </si>
  <si>
    <t>Вариант=Красногорский 2020;
Табл=Проект 2020 (ПС);
МО=1300301;
БКД=00000000;
КОСГУ=000;
Программы=0000;
ЭД_БКД=00;
Балансировка бюджета=22;
Узлы=03;</t>
  </si>
  <si>
    <t>CLS_F_FullBusinessCode_146</t>
  </si>
  <si>
    <t>CLS_S_146</t>
  </si>
  <si>
    <t>CLS_S_147</t>
  </si>
  <si>
    <t>CLS_S_156</t>
  </si>
  <si>
    <t>CLS_S_145</t>
  </si>
  <si>
    <t>CLS_F_FullBusinessCode_144</t>
  </si>
  <si>
    <t>CLS_S_144</t>
  </si>
  <si>
    <t>{EF9E81BB-97B0-4437-8F17-872122C7B7D1}</t>
  </si>
  <si>
    <t>3442</t>
  </si>
  <si>
    <t>1386=-1,1396=-1,1409=-1,1408=-1,1399=-1</t>
  </si>
  <si>
    <t>Администрация муниципального образования "Красногорское"</t>
  </si>
  <si>
    <t>533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</si>
  <si>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</si>
  <si>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</si>
  <si>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</si>
  <si>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</si>
  <si>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</si>
  <si>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</si>
  <si>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</si>
  <si>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</si>
  <si>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</si>
  <si>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</si>
  <si>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</si>
  <si>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</si>
  <si>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</si>
  <si>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</si>
  <si>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</si>
  <si>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9900060030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</si>
  <si>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</si>
  <si>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</si>
  <si>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</si>
  <si>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</si>
  <si>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</si>
  <si>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</si>
  <si>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</si>
  <si>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10</t>
  </si>
  <si>
    <t>Обеспечение первичных мер пожарной безопасности</t>
  </si>
  <si>
    <t>9900061910</t>
  </si>
  <si>
    <t>Национальная экономика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</si>
  <si>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</si>
  <si>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</si>
  <si>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</si>
  <si>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</si>
  <si>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</si>
  <si>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</t>
  </si>
  <si>
    <t>Благоустройство</t>
  </si>
  <si>
    <t>Уличное освещение</t>
  </si>
  <si>
    <t>9900062300</t>
  </si>
  <si>
    <t>Мероприятия по инициативному бюджетированию за счет средств местного бюджета</t>
  </si>
  <si>
    <t>9900062360</t>
  </si>
  <si>
    <t>1300000000</t>
  </si>
  <si>
    <t>1301000000</t>
  </si>
  <si>
    <t>Софинансирование мероприятий по благоустройству дворовых территорий</t>
  </si>
  <si>
    <t>13010L5552</t>
  </si>
  <si>
    <t>Формирование современной городской среды</t>
  </si>
  <si>
    <t>130F200000</t>
  </si>
  <si>
    <t>Финансирование расходов на муниципальную программу "Формирование современной городской среды"</t>
  </si>
  <si>
    <t>130F255550</t>
  </si>
  <si>
    <t>00I</t>
  </si>
  <si>
    <t>0102</t>
  </si>
  <si>
    <t>0B</t>
  </si>
  <si>
    <t>0002J</t>
  </si>
  <si>
    <t>124</t>
  </si>
  <si>
    <t>0104</t>
  </si>
  <si>
    <t>0002L</t>
  </si>
  <si>
    <t>0310</t>
  </si>
  <si>
    <t>0003H</t>
  </si>
  <si>
    <t>0409</t>
  </si>
  <si>
    <t>0003V</t>
  </si>
  <si>
    <t>0503</t>
  </si>
  <si>
    <t>0003P</t>
  </si>
  <si>
    <t>0006E</t>
  </si>
  <si>
    <t>0D</t>
  </si>
  <si>
    <t>0D1</t>
  </si>
  <si>
    <t>0005H</t>
  </si>
  <si>
    <t>0D2</t>
  </si>
  <si>
    <t>0006C</t>
  </si>
  <si>
    <t>Итого расходов</t>
  </si>
  <si>
    <t>Приложение № 6</t>
  </si>
  <si>
    <t>Формирование современной городской среды на территории МО "Красногорское" на 2020г</t>
  </si>
  <si>
    <t>Формирование современной городской среды на территории МО "Красногорское" на 2020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</si>
</sst>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1" xfId="0" quotePrefix="1" applyNumberFormat="1" applyFont="1" applyBorder="1" applyAlignment="1">
      <alignment wrapText="1"/>
    </xf>
    <xf numFmtId="49" fontId="3" fillId="0" borderId="1" xfId="0" quotePrefix="1" applyNumberFormat="1" applyFont="1" applyBorder="1" applyAlignment="1">
      <alignment horizontal="center" wrapText="1"/>
    </xf>
    <xf numFmtId="0" fontId="3" fillId="0" borderId="1" xfId="0" quotePrefix="1" applyFont="1" applyFill="1" applyBorder="1" applyAlignment="1">
      <alignment shrinkToFit="1"/>
    </xf>
    <xf numFmtId="0" fontId="4" fillId="0" borderId="0" xfId="0" applyFont="1" applyAlignment="1">
      <alignment wrapText="1"/>
    </xf>
    <xf numFmtId="0" fontId="3" fillId="0" borderId="0" xfId="0" applyFont="1" applyFill="1" applyBorder="1" applyAlignment="1"/>
    <xf numFmtId="0" fontId="4" fillId="0" borderId="0" xfId="0" applyFont="1" applyBorder="1" applyAlignment="1">
      <alignment horizontal="right"/>
    </xf>
    <xf numFmtId="0" fontId="3" fillId="0" borderId="0" xfId="0" applyFont="1" applyFill="1" applyAlignment="1"/>
    <xf numFmtId="0" fontId="4" fillId="0" borderId="0" xfId="0" applyNumberFormat="1" applyFont="1" applyAlignment="1">
      <alignment horizontal="right"/>
    </xf>
    <xf numFmtId="0" fontId="3" fillId="0" borderId="0" xfId="0" applyNumberFormat="1" applyFont="1" applyAlignment="1"/>
    <xf numFmtId="0" fontId="4" fillId="0" borderId="0" xfId="0" applyFont="1" applyAlignment="1">
      <alignment horizontal="right"/>
    </xf>
    <xf numFmtId="0" fontId="5" fillId="0" borderId="0" xfId="0" applyNumberFormat="1" applyFont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49" fontId="6" fillId="0" borderId="0" xfId="0" quotePrefix="1" applyNumberFormat="1" applyFont="1" applyAlignment="1">
      <alignment wrapText="1"/>
    </xf>
    <xf numFmtId="49" fontId="6" fillId="0" borderId="0" xfId="0" quotePrefix="1" applyNumberFormat="1" applyFont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0" fontId="6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49" fontId="7" fillId="0" borderId="0" xfId="0" quotePrefix="1" applyNumberFormat="1" applyFont="1" applyAlignment="1">
      <alignment horizontal="center" wrapText="1"/>
    </xf>
    <xf numFmtId="0" fontId="8" fillId="0" borderId="0" xfId="0" quotePrefix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8" fillId="0" borderId="1" xfId="0" quotePrefix="1" applyFont="1" applyFill="1" applyBorder="1" applyAlignment="1">
      <alignment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0" borderId="0" xfId="0" applyFont="1" applyFill="1"/>
    <xf numFmtId="0" fontId="10" fillId="0" borderId="0" xfId="0" applyFont="1"/>
    <xf numFmtId="0" fontId="10" fillId="0" borderId="0" xfId="0" applyNumberFormat="1" applyFont="1" applyAlignment="1"/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right"/>
    </xf>
    <xf numFmtId="49" fontId="9" fillId="0" borderId="1" xfId="0" quotePrefix="1" applyNumberFormat="1" applyFont="1" applyBorder="1" applyAlignment="1">
      <alignment wrapText="1"/>
    </xf>
    <xf numFmtId="49" fontId="8" fillId="0" borderId="1" xfId="0" quotePrefix="1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center" vertical="center" wrapText="1"/>
    </xf>
    <xf numFmtId="49" fontId="7" fillId="0" borderId="3" xfId="0" applyNumberFormat="1" applyFont="1" applyBorder="1" applyAlignment="1"/>
    <xf numFmtId="49" fontId="7" fillId="0" borderId="4" xfId="0" applyNumberFormat="1" applyFont="1" applyBorder="1" applyAlignment="1"/>
    <xf numFmtId="49" fontId="7" fillId="0" borderId="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126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RowName&quot; rs:number=&quot;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6&quot; rs:number=&quot;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6&quot; rs:number=&quot;6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6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6&quot; rs:number=&quot;8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7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7&quot; rs:number=&quot;10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7&quot; rs:number=&quot;1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7&quot; rs:number=&quot;12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56&quot; rs:number=&quot;1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56&quot; rs:number=&quot;14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56&quot; rs:number=&quot;1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56&quot; rs:number=&quot;16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5&quot; rs:number=&quot;1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5&quot; rs:number=&quot;18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5&quot; rs:number=&quot;1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5&quot; rs:number=&quot;20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4&quot; rs:number=&quot;2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4&quot; rs:number=&quot;22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4&quot; rs:number=&quot;2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4&quot; rs:number=&quot;2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F_FullBusinessCode_146&quot; rs:number=&quot;25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7&quot; rs:number=&quot;26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56&quot; rs:number=&quot;27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5&quot; rs:number=&quot;28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4&quot; rs:number=&quot;29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5_1&quot; rs:number=&quot;30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5_1_DATA_STATE&quot; rs:number=&quot;3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5_1_CALC_STATE&quot; rs:number=&quot;3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5_2&quot; rs:number=&quot;33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5_2_DATA_STATE&quot; rs:number=&quot;3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5_2_CALC_STATE&quot; rs:number=&quot;3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5_3&quot; rs:number=&quot;36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5_3_DATA_STATE&quot; rs:number=&quot;3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5_3_CALC_STATE&quot; rs:number=&quot;3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1&quot; rs:number=&quot;39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9_1_DATA_STATE&quot; rs:number=&quot;4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1_CALC_STATE&quot; rs:number=&quot;4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2&quot; rs:number=&quot;42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9_2_DATA_STATE&quot; rs:number=&quot;4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2_CALC_STATE&quot; rs:number=&quot;4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3&quot; rs:number=&quot;45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9_3_DATA_STATE&quot; rs:number=&quot;4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9_3_CALC_STATE&quot; rs:number=&quot;4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1&quot; rs:number=&quot;48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3_1_DATA_STATE&quot; rs:number=&quot;4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1_CALC_STATE&quot; rs:number=&quot;5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2&quot; rs:number=&quot;51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3_2_DATA_STATE&quot; rs:number=&quot;5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2_CALC_STATE&quot; rs:number=&quot;5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3&quot; rs:number=&quot;54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3_3_DATA_STATE&quot; rs:number=&quot;5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3_3_CALC_STATE&quot; rs:number=&quot;5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29&quot; rs:number=&quot;57&quot; rs:nullable=&quot;true&quot; rs:write=&quot;true&quot; rs:writeunknown=&quot;true&quot;&gt;&#10;    &lt;s:datatype dt:type=&quot;string&quot;/&gt;&#10;   &lt;/s:AttributeType&gt;&#10;   &lt;s:AttributeType name=&quot;EXPR_29_UPDID&quot; rs:number=&quot;5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29_DATA_STATE&quot; rs:number=&quot;5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0&quot; rs:number=&quot;60&quot; rs:nullable=&quot;true&quot; rs:write=&quot;true&quot; rs:writeunknown=&quot;true&quot;&gt;&#10;    &lt;s:datatype dt:type=&quot;string&quot;/&gt;&#10;   &lt;/s:AttributeType&gt;&#10;   &lt;s:AttributeType name=&quot;EXPR_30_UPDID&quot; rs:number=&quot;6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0_DATA_STATE&quot; rs:number=&quot;6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41&quot; rs:number=&quot;63&quot; rs:nullable=&quot;true&quot; rs:write=&quot;true&quot; rs:writeunknown=&quot;true&quot;&gt;&#10;    &lt;s:datatype dt:type=&quot;string&quot;/&gt;&#10;   &lt;/s:AttributeType&gt;&#10;   &lt;s:AttributeType name=&quot;EXPR_41_UPDID&quot; rs:number=&quot;64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41_DATA_STATE&quot; rs:number=&quot;6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6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67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6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___&quot; RowType=&quot;DATA&quot; RowName=&quot;Все администраторы&quot; CLS_S_146=&quot;&quot; CLS_DEPTH_146=&quot;1&quot; CLS_B_146=&quot;000&quot; CLS_F_Description_146=&quot;Все администраторы&quot; CLS_S_147=&quot;&quot; CLS_DEPTH_147=&quot;1&quot; CLS_B_147=&quot;0000&quot; CLS_F_Description_147=&quot;Все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&quot; CLS_F_FullBusinessCode_147=&quot;&quot; CLS_F_FullBusinessCode_156=&quot;&quot; CLS_F_FullBusinessCode_145=&quot;&quot; CLS_F_FullBusinessCode_144=&quot;&quot; RG_15_1=&quot;4600.200000&quot; RG_15_1_DATA_STATE=&quot;2&quot; RG_15_1_CALC_STATE=&quot;0&quot; RG_15_2=&quot;4600.200000&quot; RG_15_2_DATA_STATE=&quot;2&quot; RG_15_2_CALC_STATE=&quot;0&quot; RG_15_3_DATA_STATE=&quot;3&quot; RG_15_3_CALC_STATE=&quot;0&quot; RG_19_1=&quot;4564.200000&quot; RG_19_1_DATA_STATE=&quot;2&quot; RG_19_1_CALC_STATE=&quot;0&quot; RG_19_2=&quot;4564.200000&quot; RG_19_2_DATA_STATE=&quot;2&quot; RG_19_2_CALC_STATE=&quot;0&quot; RG_19_3_DATA_STATE=&quot;3&quot; RG_19_3_CALC_STATE=&quot;0&quot; RG_23_1=&quot;4565.600000&quot; RG_23_1_DATA_STATE=&quot;2&quot; RG_23_1_CALC_STATE=&quot;0&quot; RG_23_2=&quot;4565.600000&quot; RG_23_2_DATA_STATE=&quot;2&quot; RG_23_2_CALC_STATE=&quot;0&quot; RG_23_3_DATA_STATE=&quot;3&quot; RG_23_3_CALC_STATE=&quot;0&quot; EXPR_29=&quot;&quot; EXPR_29_UPDID=&quot;255&quot; EXPR_29_DATA_STATE=&quot;1&quot; EXPR_30=&quot;&quot; EXPR_30_UPDID=&quot;255&quot; EXPR_30_DATA_STATE=&quot;1&quot; EXPR_41=&quot;&quot; EXPR_41_UPDID=&quot;255&quot; EXPR_41_DATA_STATE=&quot;1&quot; OrderAdHoc=&quot;1&quot; StyleID=&quot;1&quot; rs:forcenull=&quot;RG_15_3 RG_19_3 RG_23_3 OrderPrintable&quot;/&gt;&#10;   &lt;z:row RowID=&quot;14&quot; LineID=&quot;__00I____&quot; RowType=&quot;DATA&quot; RowName=&quot;Администрация муниципального образования &amp;quot;Красногорское&amp;quot;&quot; CLS_S_146=&quot;00I&quot; CLS_DEPTH_146=&quot;2&quot; CLS_B_146=&quot;533&quot; CLS_F_Description_146=&quot;Администрация муниципального образования &amp;quot;Красногорское&amp;quot;&quot; CLS_S_147=&quot;&quot; CLS_DEPTH_147=&quot;1&quot; CLS_B_147=&quot;0000&quot; CLS_F_Description_147=&quot;Все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&quot; CLS_F_FullBusinessCode_156=&quot;&quot; CLS_F_FullBusinessCode_145=&quot;&quot; CLS_F_FullBusinessCode_144=&quot;&quot; RG_15_1=&quot;4600.200000&quot; RG_15_1_DATA_STATE=&quot;2&quot; RG_15_1_CALC_STATE=&quot;0&quot; RG_15_2=&quot;4600.200000&quot; RG_15_2_DATA_STATE=&quot;2&quot; RG_15_2_CALC_STATE=&quot;0&quot; RG_15_3_DATA_STATE=&quot;3&quot; RG_15_3_CALC_STATE=&quot;0&quot; RG_19_1=&quot;4564.200000&quot; RG_19_1_DATA_STATE=&quot;2&quot; RG_19_1_CALC_STATE=&quot;0&quot; RG_19_2=&quot;4564.200000&quot; RG_19_2_DATA_STATE=&quot;2&quot; RG_19_2_CALC_STATE=&quot;0&quot; RG_19_3_DATA_STATE=&quot;3&quot; RG_19_3_CALC_STATE=&quot;0&quot; RG_23_1=&quot;4565.600000&quot; RG_23_1_DATA_STATE=&quot;2&quot; RG_23_1_CALC_STATE=&quot;0&quot; RG_23_2=&quot;4565.600000&quot; RG_23_2_DATA_STATE=&quot;2&quot; RG_23_2_CALC_STATE=&quot;0&quot; RG_23_3_DATA_STATE=&quot;3&quot; RG_23_3_CALC_STATE=&quot;0&quot; EXPR_29=&quot;&quot; EXPR_29_UPDID=&quot;255&quot; EXPR_29_DATA_STATE=&quot;1&quot; EXPR_30=&quot;&quot; EXPR_30_UPDID=&quot;255&quot; EXPR_30_DATA_STATE=&quot;1&quot; EXPR_41=&quot;&quot; EXPR_41_UPDID=&quot;255&quot; EXPR_41_DATA_STATE=&quot;1&quot; OrderAdHoc=&quot;2&quot; StyleID=&quot;1&quot; rs:forcenull=&quot;RG_15_3 RG_19_3 RG_23_3 OrderPrintable&quot;/&gt;&#10;   &lt;z:row RowID=&quot;15&quot; LineID=&quot;__00I_01___&quot; RowType=&quot;DATA&quot; RowName=&quot;Общегосударственные вопросы&quot; CLS_S_146=&quot;00I&quot; CLS_DEPTH_146=&quot;2&quot; CLS_B_146=&quot;533&quot; CLS_F_Description_146=&quot;Администрация муниципального образования &amp;quot;Красногорское&amp;quot;&quot; CLS_S_147=&quot;01&quot; CLS_DEPTH_147=&quot;2&quot; CLS_B_147=&quot;0100&quot; CLS_F_Description_147=&quot;Общегосударственные вопросы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0&quot; CLS_F_FullBusinessCode_156=&quot;&quot; CLS_F_FullBusinessCode_145=&quot;&quot; CLS_F_FullBusinessCode_144=&quot;&quot; RG_15_1=&quot;1989.800000&quot; RG_15_1_DATA_STATE=&quot;2&quot; RG_15_1_CALC_STATE=&quot;0&quot; RG_15_2=&quot;1989.800000&quot; RG_15_2_DATA_STATE=&quot;2&quot; RG_15_2_CALC_STATE=&quot;0&quot; RG_15_3_DATA_STATE=&quot;3&quot; RG_15_3_CALC_STATE=&quot;0&quot; RG_19_1=&quot;1989.800000&quot; RG_19_1_DATA_STATE=&quot;2&quot; RG_19_1_CALC_STATE=&quot;0&quot; RG_19_2=&quot;1989.800000&quot; RG_19_2_DATA_STATE=&quot;2&quot; RG_19_2_CALC_STATE=&quot;0&quot; RG_19_3_DATA_STATE=&quot;3&quot; RG_19_3_CALC_STATE=&quot;0&quot; RG_23_1=&quot;1989.800000&quot; RG_23_1_DATA_STATE=&quot;2&quot; RG_23_1_CALC_STATE=&quot;0&quot; RG_23_2=&quot;1989.800000&quot; RG_23_2_DATA_STATE=&quot;2&quot; RG_23_2_CALC_STATE=&quot;0&quot; RG_23_3_DATA_STATE=&quot;3&quot; RG_23_3_CALC_STATE=&quot;0&quot; EXPR_29=&quot;01&quot; EXPR_29_UPDID=&quot;255&quot; EXPR_29_DATA_STATE=&quot;1&quot; EXPR_30_DATA_STATE=&quot;1&quot; EXPR_41=&quot;&quot; EXPR_41_UPDID=&quot;255&quot; EXPR_41_DATA_STATE=&quot;1&quot; OrderAdHoc=&quot;3&quot; StyleID=&quot;1&quot; rs:forcenull=&quot;RG_15_3 RG_19_3 RG_23_3 EXPR_30 EXPR_30_UPDID OrderPrintable&quot;/&gt;&#10;   &lt;z:row RowID=&quot;16&quot; LineID=&quot;__00I_0102___&quot; RowType=&quot;DATA&quot; RowName=&quot;Функционирование высшего должностного лица субъекта Российской Федерации и муниципального образования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2&quot; CLS_F_FullBusinessCode_156=&quot;&quot; CLS_F_FullBusinessCode_145=&quot;&quot; CLS_F_FullBusinessCode_144=&quot;&quot; RG_15_1=&quot;535.000000&quot; RG_15_1_DATA_STATE=&quot;2&quot; RG_15_1_CALC_STATE=&quot;0&quot; RG_15_2=&quot;535.000000&quot; RG_15_2_DATA_STATE=&quot;2&quot; RG_15_2_CALC_STATE=&quot;0&quot; RG_15_3_DATA_STATE=&quot;3&quot; RG_15_3_CALC_STATE=&quot;0&quot; RG_19_1=&quot;535.000000&quot; RG_19_1_DATA_STATE=&quot;2&quot; RG_19_1_CALC_STATE=&quot;0&quot; RG_19_2=&quot;535.000000&quot; RG_19_2_DATA_STATE=&quot;2&quot; RG_19_2_CALC_STATE=&quot;0&quot; RG_19_3_DATA_STATE=&quot;3&quot; RG_19_3_CALC_STATE=&quot;0&quot; RG_23_1=&quot;535.000000&quot; RG_23_1_DATA_STATE=&quot;2&quot; RG_23_1_CALC_STATE=&quot;0&quot; RG_23_2=&quot;535.000000&quot; RG_23_2_DATA_STATE=&quot;2&quot; RG_23_2_CALC_STATE=&quot;0&quot; RG_23_3_DATA_STATE=&quot;3&quot; RG_23_3_CALC_STATE=&quot;0&quot; EXPR_29=&quot;01&quot; EXPR_29_UPDID=&quot;255&quot; EXPR_29_DATA_STATE=&quot;1&quot; EXPR_30=&quot;02&quot; EXPR_30_UPDID=&quot;255&quot; EXPR_30_DATA_STATE=&quot;1&quot; EXPR_41=&quot;&quot; EXPR_41_UPDID=&quot;255&quot; EXPR_41_DATA_STATE=&quot;1&quot; OrderAdHoc=&quot;4&quot; StyleID=&quot;1&quot; rs:forcenull=&quot;RG_15_3 RG_19_3 RG_23_3 OrderPrintable&quot;/&gt;&#10;   &lt;z:row RowID=&quot;17&quot; LineID=&quot;__00I_0102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2&quot; CLS_F_FullBusinessCode_156=&quot;99000&quot; CLS_F_FullBusinessCode_145=&quot;&quot; CLS_F_FullBusinessCode_144=&quot;&quot; RG_15_1=&quot;535.000000&quot; RG_15_1_DATA_STATE=&quot;2&quot; RG_15_1_CALC_STATE=&quot;0&quot; RG_15_2=&quot;535.000000&quot; RG_15_2_DATA_STATE=&quot;2&quot; RG_15_2_CALC_STATE=&quot;0&quot; RG_15_3_DATA_STATE=&quot;3&quot; RG_15_3_CALC_STATE=&quot;0&quot; RG_19_1=&quot;535.000000&quot; RG_19_1_DATA_STATE=&quot;2&quot; RG_19_1_CALC_STATE=&quot;0&quot; RG_19_2=&quot;535.000000&quot; RG_19_2_DATA_STATE=&quot;2&quot; RG_19_2_CALC_STATE=&quot;0&quot; RG_19_3_DATA_STATE=&quot;3&quot; RG_19_3_CALC_STATE=&quot;0&quot; RG_23_1=&quot;535.000000&quot; RG_23_1_DATA_STATE=&quot;2&quot; RG_23_1_CALC_STATE=&quot;0&quot; RG_23_2=&quot;535.000000&quot; RG_23_2_DATA_STATE=&quot;2&quot; RG_23_2_CALC_STATE=&quot;0&quot; RG_23_3_DATA_STATE=&quot;3&quot; RG_23_3_CALC_STATE=&quot;0&quot; EXPR_29=&quot;01&quot; EXPR_29_UPDID=&quot;255&quot; EXPR_29_DATA_STATE=&quot;1&quot; EXPR_30=&quot;02&quot; EXPR_30_UPDID=&quot;255&quot; EXPR_30_DATA_STATE=&quot;1&quot; EXPR_41=&quot;9900000000&quot; EXPR_41_UPDID=&quot;255&quot; EXPR_41_DATA_STATE=&quot;1&quot; OrderAdHoc=&quot;5&quot; StyleID=&quot;1&quot; rs:forcenull=&quot;RG_15_3 RG_19_3 RG_23_3 OrderPrintable&quot;/&gt;&#10;   &lt;z:row RowID=&quot;18&quot; LineID=&quot;__00I_0102_0B_0002J_&quot; RowType=&quot;DATA&quot; RowName=&quot;Глава муниципального образования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&quot; CLS_DEPTH_144=&quot;1&quot; CLS_B_144=&quot;000&quot; CLS_F_Description_144=&quot;Все&quot; CLS_F_FullBusinessCode_146=&quot;533&quot; CLS_F_FullBusinessCode_147=&quot;0102&quot; CLS_F_FullBusinessCode_156=&quot;99000&quot; CLS_F_FullBusinessCode_145=&quot;60010&quot; CLS_F_FullBusinessCode_144=&quot;&quot; RG_15_1=&quot;535.000000&quot; RG_15_1_DATA_STATE=&quot;2&quot; RG_15_1_CALC_STATE=&quot;0&quot; RG_15_2=&quot;535.000000&quot; RG_15_2_DATA_STATE=&quot;2&quot; RG_15_2_CALC_STATE=&quot;0&quot; RG_15_3_DATA_STATE=&quot;3&quot; RG_15_3_CALC_STATE=&quot;0&quot; RG_19_1=&quot;535.000000&quot; RG_19_1_DATA_STATE=&quot;2&quot; RG_19_1_CALC_STATE=&quot;0&quot; RG_19_2=&quot;535.000000&quot; RG_19_2_DATA_STATE=&quot;2&quot; RG_19_2_CALC_STATE=&quot;0&quot; RG_19_3_DATA_STATE=&quot;3&quot; RG_19_3_CALC_STATE=&quot;0&quot; RG_23_1=&quot;535.000000&quot; RG_23_1_DATA_STATE=&quot;2&quot; RG_23_1_CALC_STATE=&quot;0&quot; RG_23_2=&quot;535.000000&quot; RG_23_2_DATA_STATE=&quot;2&quot; RG_23_2_CALC_STATE=&quot;0&quot; RG_23_3_DATA_STATE=&quot;3&quot; RG_23_3_CALC_STATE=&quot;0&quot; EXPR_29=&quot;01&quot; EXPR_29_UPDID=&quot;255&quot; EXPR_29_DATA_STATE=&quot;1&quot; EXPR_30=&quot;02&quot; EXPR_30_UPDID=&quot;255&quot; EXPR_30_DATA_STATE=&quot;1&quot; EXPR_41=&quot;9900060010&quot; EXPR_41_UPDID=&quot;255&quot; EXPR_41_DATA_STATE=&quot;1&quot; OrderAdHoc=&quot;6&quot; StyleID=&quot;1&quot; rs:forcenull=&quot;RG_15_3 RG_19_3 RG_23_3 OrderPrintable&quot;/&gt;&#10;   &lt;z:row RowID=&quot;2&quot; LineID=&quot;__00I_0102_0B_0002J_121&quot; RowType=&quot;DATA&quot; RowName=&quot;Фонд оплаты труда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1&quot; CLS_DEPTH_144=&quot;4&quot; CLS_B_144=&quot;121&quot; CLS_F_Description_144=&quot;Фонд оплаты труда государственных (муниципальных) органов&quot; CLS_F_FullBusinessCode_146=&quot;533&quot; CLS_F_FullBusinessCode_147=&quot;0102&quot; CLS_F_FullBusinessCode_156=&quot;99000&quot; CLS_F_FullBusinessCode_145=&quot;60010&quot; CLS_F_FullBusinessCode_144=&quot;121&quot; RG_15_1=&quot;410.000000&quot; RG_15_1_DATA_STATE=&quot;2&quot; RG_15_1_CALC_STATE=&quot;0&quot; RG_15_2=&quot;410.000000&quot; RG_15_2_DATA_STATE=&quot;2&quot; RG_15_2_CALC_STATE=&quot;0&quot; RG_15_3_DATA_STATE=&quot;3&quot; RG_15_3_CALC_STATE=&quot;0&quot; RG_19_1=&quot;410.000000&quot; RG_19_1_DATA_STATE=&quot;2&quot; RG_19_1_CALC_STATE=&quot;0&quot; RG_19_2=&quot;410.000000&quot; RG_19_2_DATA_STATE=&quot;2&quot; RG_19_2_CALC_STATE=&quot;0&quot; RG_19_3_DATA_STATE=&quot;3&quot; RG_19_3_CALC_STATE=&quot;0&quot; RG_23_1=&quot;410.000000&quot; RG_23_1_DATA_STATE=&quot;2&quot; RG_23_1_CALC_STATE=&quot;0&quot; RG_23_2=&quot;410.000000&quot; RG_23_2_DATA_STATE=&quot;2&quot; RG_23_2_CALC_STATE=&quot;0&quot; RG_23_3_DATA_STATE=&quot;3&quot; RG_23_3_CALC_STATE=&quot;0&quot; EXPR_29=&quot;01&quot; EXPR_29_UPDID=&quot;255&quot; EXPR_29_DATA_STATE=&quot;1&quot; EXPR_30=&quot;02&quot; EXPR_30_UPDID=&quot;255&quot; EXPR_30_DATA_STATE=&quot;1&quot; EXPR_41=&quot;9900060010&quot; EXPR_41_UPDID=&quot;255&quot; EXPR_41_DATA_STATE=&quot;1&quot; OrderAdHoc=&quot;7&quot; rs:forcenull=&quot;RG_15_3 RG_19_3 RG_23_3 OrderPrintable StyleID&quot;/&gt;&#10;   &lt;z:row RowID=&quot;4&quot; LineID=&quot;__00I_0102_0B_0002J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46=&quot;533&quot; CLS_F_FullBusinessCode_147=&quot;0102&quot; CLS_F_FullBusinessCode_156=&quot;99000&quot; CLS_F_FullBusinessCode_145=&quot;60010&quot; CLS_F_FullBusinessCode_144=&quot;129&quot; RG_15_1=&quot;125.000000&quot; RG_15_1_DATA_STATE=&quot;2&quot; RG_15_1_CALC_STATE=&quot;0&quot; RG_15_2=&quot;125.000000&quot; RG_15_2_DATA_STATE=&quot;2&quot; RG_15_2_CALC_STATE=&quot;0&quot; RG_15_3_DATA_STATE=&quot;3&quot; RG_15_3_CALC_STATE=&quot;0&quot; RG_19_1=&quot;125.000000&quot; RG_19_1_DATA_STATE=&quot;2&quot; RG_19_1_CALC_STATE=&quot;0&quot; RG_19_2=&quot;125.000000&quot; RG_19_2_DATA_STATE=&quot;2&quot; RG_19_2_CALC_STATE=&quot;0&quot; RG_19_3_DATA_STATE=&quot;3&quot; RG_19_3_CALC_STATE=&quot;0&quot; RG_23_1=&quot;125.000000&quot; RG_23_1_DATA_STATE=&quot;2&quot; RG_23_1_CALC_STATE=&quot;0&quot; RG_23_2=&quot;125.000000&quot; RG_23_2_DATA_STATE=&quot;2&quot; RG_23_2_CALC_STATE=&quot;0&quot; RG_23_3_DATA_STATE=&quot;3&quot; RG_23_3_CALC_STATE=&quot;0&quot; EXPR_29=&quot;01&quot; EXPR_29_UPDID=&quot;255&quot; EXPR_29_DATA_STATE=&quot;1&quot; EXPR_30=&quot;02&quot; EXPR_30_UPDID=&quot;255&quot; EXPR_30_DATA_STATE=&quot;1&quot; EXPR_41=&quot;9900060010&quot; EXPR_41_UPDID=&quot;255&quot; EXPR_41_DATA_STATE=&quot;1&quot; OrderAdHoc=&quot;8&quot; rs:forcenull=&quot;RG_15_3 RG_19_3 RG_23_3 OrderPrintable StyleID&quot;/&gt;&#10;   &lt;z:row RowID=&quot;19&quot; LineID=&quot;__00I_0104___&quot; RowType=&quot;DATA&quot; RowName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4&quot; CLS_F_FullBusinessCode_156=&quot;&quot; CLS_F_FullBusinessCode_145=&quot;&quot; CLS_F_FullBusinessCode_144=&quot;&quot; RG_15_1=&quot;1454.800000&quot; RG_15_1_DATA_STATE=&quot;2&quot; RG_15_1_CALC_STATE=&quot;0&quot; RG_15_2=&quot;1454.800000&quot; RG_15_2_DATA_STATE=&quot;2&quot; RG_15_2_CALC_STATE=&quot;0&quot; RG_15_3_DATA_STATE=&quot;3&quot; RG_15_3_CALC_STATE=&quot;0&quot; RG_19_1=&quot;1454.800000&quot; RG_19_1_DATA_STATE=&quot;2&quot; RG_19_1_CALC_STATE=&quot;0&quot; RG_19_2=&quot;1454.800000&quot; RG_19_2_DATA_STATE=&quot;2&quot; RG_19_2_CALC_STATE=&quot;0&quot; RG_19_3_DATA_STATE=&quot;3&quot; RG_19_3_CALC_STATE=&quot;0&quot; RG_23_1=&quot;1454.800000&quot; RG_23_1_DATA_STATE=&quot;2&quot; RG_23_1_CALC_STATE=&quot;0&quot; RG_23_2=&quot;1454.8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&quot; EXPR_41_UPDID=&quot;255&quot; EXPR_41_DATA_STATE=&quot;1&quot; OrderAdHoc=&quot;9&quot; StyleID=&quot;1&quot; rs:forcenull=&quot;RG_15_3 RG_19_3 RG_23_3 OrderPrintable&quot;/&gt;&#10;   &lt;z:row RowID=&quot;20&quot; LineID=&quot;__00I_0104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104&quot; CLS_F_FullBusinessCode_156=&quot;99000&quot; CLS_F_FullBusinessCode_145=&quot;&quot; CLS_F_FullBusinessCode_144=&quot;&quot; RG_15_1=&quot;1454.800000&quot; RG_15_1_DATA_STATE=&quot;2&quot; RG_15_1_CALC_STATE=&quot;0&quot; RG_15_2=&quot;1454.800000&quot; RG_15_2_DATA_STATE=&quot;2&quot; RG_15_2_CALC_STATE=&quot;0&quot; RG_15_3_DATA_STATE=&quot;3&quot; RG_15_3_CALC_STATE=&quot;0&quot; RG_19_1=&quot;1454.800000&quot; RG_19_1_DATA_STATE=&quot;2&quot; RG_19_1_CALC_STATE=&quot;0&quot; RG_19_2=&quot;1454.800000&quot; RG_19_2_DATA_STATE=&quot;2&quot; RG_19_2_CALC_STATE=&quot;0&quot; RG_19_3_DATA_STATE=&quot;3&quot; RG_19_3_CALC_STATE=&quot;0&quot; RG_23_1=&quot;1454.800000&quot; RG_23_1_DATA_STATE=&quot;2&quot; RG_23_1_CALC_STATE=&quot;0&quot; RG_23_2=&quot;1454.8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9900000000&quot; EXPR_41_UPDID=&quot;255&quot; EXPR_41_DATA_STATE=&quot;1&quot; OrderAdHoc=&quot;10&quot; StyleID=&quot;1&quot; rs:forcenull=&quot;RG_15_3 RG_19_3 RG_23_3 OrderPrintable&quot;/&gt;&#10;   &lt;z:row RowID=&quot;21&quot; LineID=&quot;__00I_0104_0B_0002L_&quot; RowType=&quot;DATA&quot; RowName=&quot;Центральный аппарат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&quot; CLS_DEPTH_144=&quot;1&quot; CLS_B_144=&quot;000&quot; CLS_F_Description_144=&quot;Все&quot; CLS_F_FullBusinessCode_146=&quot;533&quot; CLS_F_FullBusinessCode_147=&quot;0104&quot; CLS_F_FullBusinessCode_156=&quot;99000&quot; CLS_F_FullBusinessCode_145=&quot;60030&quot; CLS_F_FullBusinessCode_144=&quot;&quot; RG_15_1=&quot;1454.800000&quot; RG_15_1_DATA_STATE=&quot;2&quot; RG_15_1_CALC_STATE=&quot;0&quot; RG_15_2=&quot;1454.800000&quot; RG_15_2_DATA_STATE=&quot;2&quot; RG_15_2_CALC_STATE=&quot;0&quot; RG_15_3_DATA_STATE=&quot;3&quot; RG_15_3_CALC_STATE=&quot;0&quot; RG_19_1=&quot;1454.800000&quot; RG_19_1_DATA_STATE=&quot;2&quot; RG_19_1_CALC_STATE=&quot;0&quot; RG_19_2=&quot;1454.800000&quot; RG_19_2_DATA_STATE=&quot;2&quot; RG_19_2_CALC_STATE=&quot;0&quot; RG_19_3_DATA_STATE=&quot;3&quot; RG_19_3_CALC_STATE=&quot;0&quot; RG_23_1=&quot;1454.800000&quot; RG_23_1_DATA_STATE=&quot;2&quot; RG_23_1_CALC_STATE=&quot;0&quot; RG_23_2=&quot;1454.8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9900060030&quot; EXPR_41_UPDID=&quot;255&quot; EXPR_41_DATA_STATE=&quot;1&quot; OrderAdHoc=&quot;11&quot; StyleID=&quot;1&quot; rs:forcenull=&quot;RG_15_3 RG_19_3 RG_23_3 OrderPrintable&quot;/&gt;&#10;   &lt;z:row RowID=&quot;3&quot; LineID=&quot;__00I_0104_0B_0002L_121&quot; RowType=&quot;DATA&quot; RowName=&quot;Фонд оплаты труда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1&quot; CLS_DEPTH_144=&quot;4&quot; CLS_B_144=&quot;121&quot; CLS_F_Description_144=&quot;Фонд оплаты труда государственных (муниципальных) органов&quot; CLS_F_FullBusinessCode_146=&quot;533&quot; CLS_F_FullBusinessCode_147=&quot;0104&quot; CLS_F_FullBusinessCode_156=&quot;99000&quot; CLS_F_FullBusinessCode_145=&quot;60030&quot; CLS_F_FullBusinessCode_144=&quot;121&quot; RG_15_1=&quot;1000.000000&quot; RG_15_1_DATA_STATE=&quot;2&quot; RG_15_1_CALC_STATE=&quot;0&quot; RG_15_2=&quot;1000.000000&quot; RG_15_2_DATA_STATE=&quot;2&quot; RG_15_2_CALC_STATE=&quot;0&quot; RG_15_3_DATA_STATE=&quot;3&quot; RG_15_3_CALC_STATE=&quot;0&quot; RG_19_1=&quot;1000.000000&quot; RG_19_1_DATA_STATE=&quot;2&quot; RG_19_1_CALC_STATE=&quot;0&quot; RG_19_2=&quot;1000.000000&quot; RG_19_2_DATA_STATE=&quot;2&quot; RG_19_2_CALC_STATE=&quot;0&quot; RG_19_3_DATA_STATE=&quot;3&quot; RG_19_3_CALC_STATE=&quot;0&quot; RG_23_1=&quot;1000.000000&quot; RG_23_1_DATA_STATE=&quot;2&quot; RG_23_1_CALC_STATE=&quot;0&quot; RG_23_2=&quot;1000.0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9900060030&quot; EXPR_41_UPDID=&quot;255&quot; EXPR_41_DATA_STATE=&quot;1&quot; OrderAdHoc=&quot;12&quot; rs:forcenull=&quot;RG_15_3 RG_19_3 RG_23_3 OrderPrintable StyleID&quot;/&gt;&#10;   &lt;z:row RowID=&quot;5&quot; LineID=&quot;__00I_0104_0B_0002L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46=&quot;533&quot; CLS_F_FullBusinessCode_147=&quot;0104&quot; CLS_F_FullBusinessCode_156=&quot;99000&quot; CLS_F_FullBusinessCode_145=&quot;60030&quot; CLS_F_FullBusinessCode_144=&quot;129&quot; RG_15_1=&quot;305.000000&quot; RG_15_1_DATA_STATE=&quot;2&quot; RG_15_1_CALC_STATE=&quot;0&quot; RG_15_2=&quot;305.000000&quot; RG_15_2_DATA_STATE=&quot;2&quot; RG_15_2_CALC_STATE=&quot;0&quot; RG_15_3_DATA_STATE=&quot;3&quot; RG_15_3_CALC_STATE=&quot;0&quot; RG_19_1=&quot;305.000000&quot; RG_19_1_DATA_STATE=&quot;2&quot; RG_19_1_CALC_STATE=&quot;0&quot; RG_19_2=&quot;305.000000&quot; RG_19_2_DATA_STATE=&quot;2&quot; RG_19_2_CALC_STATE=&quot;0&quot; RG_19_3_DATA_STATE=&quot;3&quot; RG_19_3_CALC_STATE=&quot;0&quot; RG_23_1=&quot;305.000000&quot; RG_23_1_DATA_STATE=&quot;2&quot; RG_23_1_CALC_STATE=&quot;0&quot; RG_23_2=&quot;305.0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9900060030&quot; EXPR_41_UPDID=&quot;255&quot; EXPR_41_DATA_STATE=&quot;1&quot; OrderAdHoc=&quot;13&quot; rs:forcenull=&quot;RG_15_3 RG_19_3 RG_23_3 OrderPrintable StyleID&quot;/&gt;&#10;   &lt;z:row RowID=&quot;7&quot; LineID=&quot;__00I_0104_0B_0002L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4&quot; CLS_DEPTH_144=&quot;4&quot; CLS_B_144=&quot;244&quot; CLS_F_Description_144=&quot;Прочая закупка товаров, работ и услуг&quot; CLS_F_FullBusinessCode_146=&quot;533&quot; CLS_F_FullBusinessCode_147=&quot;0104&quot; CLS_F_FullBusinessCode_156=&quot;99000&quot; CLS_F_FullBusinessCode_145=&quot;60030&quot; CLS_F_FullBusinessCode_144=&quot;244&quot; RG_15_1=&quot;98.800000&quot; RG_15_1_DATA_STATE=&quot;2&quot; RG_15_1_CALC_STATE=&quot;0&quot; RG_15_2=&quot;98.800000&quot; RG_15_2_DATA_STATE=&quot;2&quot; RG_15_2_CALC_STATE=&quot;0&quot; RG_15_3_DATA_STATE=&quot;3&quot; RG_15_3_CALC_STATE=&quot;0&quot; RG_19_1=&quot;98.800000&quot; RG_19_1_DATA_STATE=&quot;2&quot; RG_19_1_CALC_STATE=&quot;0&quot; RG_19_2=&quot;98.800000&quot; RG_19_2_DATA_STATE=&quot;2&quot; RG_19_2_CALC_STATE=&quot;0&quot; RG_19_3_DATA_STATE=&quot;3&quot; RG_19_3_CALC_STATE=&quot;0&quot; RG_23_1=&quot;98.800000&quot; RG_23_1_DATA_STATE=&quot;2&quot; RG_23_1_CALC_STATE=&quot;0&quot; RG_23_2=&quot;98.8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9900060030&quot; EXPR_41_UPDID=&quot;255&quot; EXPR_41_DATA_STATE=&quot;1&quot; OrderAdHoc=&quot;14&quot; rs:forcenull=&quot;RG_15_3 RG_19_3 RG_23_3 OrderPrintable StyleID&quot;/&gt;&#10;   &lt;z:row RowID=&quot;13&quot; LineID=&quot;__00I_0104_0B_0002L_851&quot; RowType=&quot;DATA&quot; RowName=&quot;Уплата налога на имущество организаций и земельного налога&quot; CLS_S_146=&quot;00I&quot; CLS_DEPTH_146=&quot;2&quot; CLS_B_146=&quot;533&quot; CLS_F_Description_146=&quot;Администрация муниципального образования &amp;quot;Красногорское&amp;quot;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1&quot; CLS_DEPTH_144=&quot;4&quot; CLS_B_144=&quot;851&quot; CLS_F_Description_144=&quot;Уплата налога на имущество организаций и земельного налога&quot; CLS_F_FullBusinessCode_146=&quot;533&quot; CLS_F_FullBusinessCode_147=&quot;0104&quot; CLS_F_FullBusinessCode_156=&quot;99000&quot; CLS_F_FullBusinessCode_145=&quot;60030&quot; CLS_F_FullBusinessCode_144=&quot;851&quot; RG_15_1=&quot;51.000000&quot; RG_15_1_DATA_STATE=&quot;2&quot; RG_15_1_CALC_STATE=&quot;0&quot; RG_15_2=&quot;51.000000&quot; RG_15_2_DATA_STATE=&quot;2&quot; RG_15_2_CALC_STATE=&quot;0&quot; RG_15_3_DATA_STATE=&quot;3&quot; RG_15_3_CALC_STATE=&quot;0&quot; RG_19_1=&quot;51.000000&quot; RG_19_1_DATA_STATE=&quot;2&quot; RG_19_1_CALC_STATE=&quot;0&quot; RG_19_2=&quot;51.000000&quot; RG_19_2_DATA_STATE=&quot;2&quot; RG_19_2_CALC_STATE=&quot;0&quot; RG_19_3_DATA_STATE=&quot;3&quot; RG_19_3_CALC_STATE=&quot;0&quot; RG_23_1=&quot;51.000000&quot; RG_23_1_DATA_STATE=&quot;2&quot; RG_23_1_CALC_STATE=&quot;0&quot; RG_23_2=&quot;51.000000&quot; RG_23_2_DATA_STATE=&quot;2&quot; RG_23_2_CALC_STATE=&quot;0&quot; RG_23_3_DATA_STATE=&quot;3&quot; RG_23_3_CALC_STATE=&quot;0&quot; EXPR_29=&quot;01&quot; EXPR_29_UPDID=&quot;255&quot; EXPR_29_DATA_STATE=&quot;1&quot; EXPR_30=&quot;04&quot; EXPR_30_UPDID=&quot;255&quot; EXPR_30_DATA_STATE=&quot;1&quot; EXPR_41=&quot;9900060030&quot; EXPR_41_UPDID=&quot;255&quot; EXPR_41_DATA_STATE=&quot;1&quot; OrderAdHoc=&quot;15&quot; rs:forcenull=&quot;RG_15_3 RG_19_3 RG_23_3 OrderPrintable StyleID&quot;/&gt;&#10;   &lt;z:row RowID=&quot;22&quot; LineID=&quot;__00I_03___&quot; RowType=&quot;DATA&quot; RowName=&quot;Национальная безопасность и правоохранительная деятельность&quot; CLS_S_146=&quot;00I&quot; CLS_DEPTH_146=&quot;2&quot; CLS_B_146=&quot;533&quot; CLS_F_Description_146=&quot;Администрация муниципального образования &amp;quot;Красногорское&amp;quot;&quot; CLS_S_147=&quot;03&quot; CLS_DEPTH_147=&quot;2&quot; CLS_B_147=&quot;0300&quot; CLS_F_Description_147=&quot;Национальная безопасность и правоохранительная деятельность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300&quot; CLS_F_FullBusinessCode_156=&quot;&quot; CLS_F_FullBusinessCode_145=&quot;&quot; CLS_F_FullBusinessCode_144=&quot;&quot; RG_15_1=&quot;220.500000&quot; RG_15_1_DATA_STATE=&quot;2&quot; RG_15_1_CALC_STATE=&quot;0&quot; RG_15_2=&quot;220.500000&quot; RG_15_2_DATA_STATE=&quot;2&quot; RG_15_2_CALC_STATE=&quot;0&quot; RG_15_3_DATA_STATE=&quot;3&quot; RG_15_3_CALC_STATE=&quot;0&quot; RG_19_1=&quot;220.500000&quot; RG_19_1_DATA_STATE=&quot;2&quot; RG_19_1_CALC_STATE=&quot;0&quot; RG_19_2=&quot;220.500000&quot; RG_19_2_DATA_STATE=&quot;2&quot; RG_19_2_CALC_STATE=&quot;0&quot; RG_19_3_DATA_STATE=&quot;3&quot; RG_19_3_CALC_STATE=&quot;0&quot; RG_23_1=&quot;220.500000&quot; RG_23_1_DATA_STATE=&quot;2&quot; RG_23_1_CALC_STATE=&quot;0&quot; RG_23_2=&quot;220.500000&quot; RG_23_2_DATA_STATE=&quot;2&quot; RG_23_2_CALC_STATE=&quot;0&quot; RG_23_3_DATA_STATE=&quot;3&quot; RG_23_3_CALC_STATE=&quot;0&quot; EXPR_29=&quot;03&quot; EXPR_29_UPDID=&quot;255&quot; EXPR_29_DATA_STATE=&quot;1&quot; EXPR_30_DATA_STATE=&quot;1&quot; EXPR_41=&quot;&quot; EXPR_41_UPDID=&quot;255&quot; EXPR_41_DATA_STATE=&quot;1&quot; OrderAdHoc=&quot;16&quot; StyleID=&quot;1&quot; rs:forcenull=&quot;RG_15_3 RG_19_3 RG_23_3 EXPR_30 EXPR_30_UPDID OrderPrintable&quot;/&gt;&#10;   &lt;z:row RowID=&quot;23&quot; LineID=&quot;__00I_0310___&quot; RowType=&quot;DATA&quot; RowName=&quot;Обеспечение пожарной безопасности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310&quot; CLS_F_FullBusinessCode_156=&quot;&quot; CLS_F_FullBusinessCode_145=&quot;&quot; CLS_F_FullBusinessCode_144=&quot;&quot; RG_15_1=&quot;220.500000&quot; RG_15_1_DATA_STATE=&quot;2&quot; RG_15_1_CALC_STATE=&quot;0&quot; RG_15_2=&quot;220.500000&quot; RG_15_2_DATA_STATE=&quot;2&quot; RG_15_2_CALC_STATE=&quot;0&quot; RG_15_3_DATA_STATE=&quot;3&quot; RG_15_3_CALC_STATE=&quot;0&quot; RG_19_1=&quot;220.500000&quot; RG_19_1_DATA_STATE=&quot;2&quot; RG_19_1_CALC_STATE=&quot;0&quot; RG_19_2=&quot;220.500000&quot; RG_19_2_DATA_STATE=&quot;2&quot; RG_19_2_CALC_STATE=&quot;0&quot; RG_19_3_DATA_STATE=&quot;3&quot; RG_19_3_CALC_STATE=&quot;0&quot; RG_23_1=&quot;220.500000&quot; RG_23_1_DATA_STATE=&quot;2&quot; RG_23_1_CALC_STATE=&quot;0&quot; RG_23_2=&quot;220.500000&quot; RG_23_2_DATA_STATE=&quot;2&quot; RG_23_2_CALC_STATE=&quot;0&quot; RG_23_3_DATA_STATE=&quot;3&quot; RG_23_3_CALC_STATE=&quot;0&quot; EXPR_29=&quot;03&quot; EXPR_29_UPDID=&quot;255&quot; EXPR_29_DATA_STATE=&quot;1&quot; EXPR_30=&quot;10&quot; EXPR_30_UPDID=&quot;255&quot; EXPR_30_DATA_STATE=&quot;1&quot; EXPR_41=&quot;&quot; EXPR_41_UPDID=&quot;255&quot; EXPR_41_DATA_STATE=&quot;1&quot; OrderAdHoc=&quot;17&quot; StyleID=&quot;1&quot; rs:forcenull=&quot;RG_15_3 RG_19_3 RG_23_3 OrderPrintable&quot;/&gt;&#10;   &lt;z:row RowID=&quot;24&quot; LineID=&quot;__00I_0310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310&quot; CLS_F_FullBusinessCode_156=&quot;99000&quot; CLS_F_FullBusinessCode_145=&quot;&quot; CLS_F_FullBusinessCode_144=&quot;&quot; RG_15_1=&quot;220.500000&quot; RG_15_1_DATA_STATE=&quot;2&quot; RG_15_1_CALC_STATE=&quot;0&quot; RG_15_2=&quot;220.500000&quot; RG_15_2_DATA_STATE=&quot;2&quot; RG_15_2_CALC_STATE=&quot;0&quot; RG_15_3_DATA_STATE=&quot;3&quot; RG_15_3_CALC_STATE=&quot;0&quot; RG_19_1=&quot;220.500000&quot; RG_19_1_DATA_STATE=&quot;2&quot; RG_19_1_CALC_STATE=&quot;0&quot; RG_19_2=&quot;220.500000&quot; RG_19_2_DATA_STATE=&quot;2&quot; RG_19_2_CALC_STATE=&quot;0&quot; RG_19_3_DATA_STATE=&quot;3&quot; RG_19_3_CALC_STATE=&quot;0&quot; RG_23_1=&quot;220.500000&quot; RG_23_1_DATA_STATE=&quot;2&quot; RG_23_1_CALC_STATE=&quot;0&quot; RG_23_2=&quot;220.500000&quot; RG_23_2_DATA_STATE=&quot;2&quot; RG_23_2_CALC_STATE=&quot;0&quot; RG_23_3_DATA_STATE=&quot;3&quot; RG_23_3_CALC_STATE=&quot;0&quot; EXPR_29=&quot;03&quot; EXPR_29_UPDID=&quot;255&quot; EXPR_29_DATA_STATE=&quot;1&quot; EXPR_30=&quot;10&quot; EXPR_30_UPDID=&quot;255&quot; EXPR_30_DATA_STATE=&quot;1&quot; EXPR_41=&quot;9900000000&quot; EXPR_41_UPDID=&quot;255&quot; EXPR_41_DATA_STATE=&quot;1&quot; OrderAdHoc=&quot;18&quot; StyleID=&quot;1&quot; rs:forcenull=&quot;RG_15_3 RG_19_3 RG_23_3 OrderPrintable&quot;/&gt;&#10;   &lt;z:row RowID=&quot;25&quot; LineID=&quot;__00I_0310_0B_0003H_&quot; RowType=&quot;DATA&quot; RowName=&quot;Обеспечение первичных мер пожарной безопасности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&quot; CLS_DEPTH_144=&quot;1&quot; CLS_B_144=&quot;000&quot; CLS_F_Description_144=&quot;Все&quot; CLS_F_FullBusinessCode_146=&quot;533&quot; CLS_F_FullBusinessCode_147=&quot;0310&quot; CLS_F_FullBusinessCode_156=&quot;99000&quot; CLS_F_FullBusinessCode_145=&quot;61910&quot; CLS_F_FullBusinessCode_144=&quot;&quot; RG_15_1=&quot;220.500000&quot; RG_15_1_DATA_STATE=&quot;2&quot; RG_15_1_CALC_STATE=&quot;0&quot; RG_15_2=&quot;220.500000&quot; RG_15_2_DATA_STATE=&quot;2&quot; RG_15_2_CALC_STATE=&quot;0&quot; RG_15_3_DATA_STATE=&quot;3&quot; RG_15_3_CALC_STATE=&quot;0&quot; RG_19_1=&quot;220.500000&quot; RG_19_1_DATA_STATE=&quot;2&quot; RG_19_1_CALC_STATE=&quot;0&quot; RG_19_2=&quot;220.500000&quot; RG_19_2_DATA_STATE=&quot;2&quot; RG_19_2_CALC_STATE=&quot;0&quot; RG_19_3_DATA_STATE=&quot;3&quot; RG_19_3_CALC_STATE=&quot;0&quot; RG_23_1=&quot;220.500000&quot; RG_23_1_DATA_STATE=&quot;2&quot; RG_23_1_CALC_STATE=&quot;0&quot; RG_23_2=&quot;220.500000&quot; RG_23_2_DATA_STATE=&quot;2&quot; RG_23_2_CALC_STATE=&quot;0&quot; RG_23_3_DATA_STATE=&quot;3&quot; RG_23_3_CALC_STATE=&quot;0&quot; EXPR_29=&quot;03&quot; EXPR_29_UPDID=&quot;255&quot; EXPR_29_DATA_STATE=&quot;1&quot; EXPR_30=&quot;10&quot; EXPR_30_UPDID=&quot;255&quot; EXPR_30_DATA_STATE=&quot;1&quot; EXPR_41=&quot;9900061910&quot; EXPR_41_UPDID=&quot;255&quot; EXPR_41_DATA_STATE=&quot;1&quot; OrderAdHoc=&quot;19&quot; StyleID=&quot;1&quot; rs:forcenull=&quot;RG_15_3 RG_19_3 RG_23_3 OrderPrintable&quot;/&gt;&#10;   &lt;z:row RowID=&quot;8&quot; LineID=&quot;__00I_0310_0B_0003H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244&quot; CLS_DEPTH_144=&quot;4&quot; CLS_B_144=&quot;244&quot; CLS_F_Description_144=&quot;Прочая закупка товаров, работ и услуг&quot; CLS_F_FullBusinessCode_146=&quot;533&quot; CLS_F_FullBusinessCode_147=&quot;0310&quot; CLS_F_FullBusinessCode_156=&quot;99000&quot; CLS_F_FullBusinessCode_145=&quot;61910&quot; CLS_F_FullBusinessCode_144=&quot;244&quot; RG_15_1=&quot;220.500000&quot; RG_15_1_DATA_STATE=&quot;2&quot; RG_15_1_CALC_STATE=&quot;0&quot; RG_15_2=&quot;220.500000&quot; RG_15_2_DATA_STATE=&quot;2&quot; RG_15_2_CALC_STATE=&quot;0&quot; RG_15_3_DATA_STATE=&quot;3&quot; RG_15_3_CALC_STATE=&quot;0&quot; RG_19_1=&quot;220.500000&quot; RG_19_1_DATA_STATE=&quot;2&quot; RG_19_1_CALC_STATE=&quot;0&quot; RG_19_2=&quot;220.500000&quot; RG_19_2_DATA_STATE=&quot;2&quot; RG_19_2_CALC_STATE=&quot;0&quot; RG_19_3_DATA_STATE=&quot;3&quot; RG_19_3_CALC_STATE=&quot;0&quot; RG_23_1=&quot;220.500000&quot; RG_23_1_DATA_STATE=&quot;2&quot; RG_23_1_CALC_STATE=&quot;0&quot; RG_23_2=&quot;220.500000&quot; RG_23_2_DATA_STATE=&quot;2&quot; RG_23_2_CALC_STATE=&quot;0&quot; RG_23_3_DATA_STATE=&quot;3&quot; RG_23_3_CALC_STATE=&quot;0&quot; EXPR_29=&quot;03&quot; EXPR_29_UPDID=&quot;255&quot; EXPR_29_DATA_STATE=&quot;1&quot; EXPR_30=&quot;10&quot; EXPR_30_UPDID=&quot;255&quot; EXPR_30_DATA_STATE=&quot;1&quot; EXPR_41=&quot;9900061910&quot; EXPR_41_UPDID=&quot;255&quot; EXPR_41_DATA_STATE=&quot;1&quot; OrderAdHoc=&quot;20&quot; rs:forcenull=&quot;RG_15_3 RG_19_3 RG_23_3 OrderPrintable StyleID&quot;/&gt;&#10;   &lt;z:row RowID=&quot;26&quot; LineID=&quot;__00I_04___&quot; RowType=&quot;DATA&quot; RowName=&quot;Национальная экономика&quot; CLS_S_146=&quot;00I&quot; CLS_DEPTH_146=&quot;2&quot; CLS_B_146=&quot;533&quot; CLS_F_Description_146=&quot;Администрация муниципального образования &amp;quot;Красногорское&amp;quot;&quot; CLS_S_147=&quot;04&quot; CLS_DEPTH_147=&quot;2&quot; CLS_B_147=&quot;0400&quot; CLS_F_Description_147=&quot;Национальная экономика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400&quot; CLS_F_FullBusinessCode_156=&quot;&quot; CLS_F_FullBusinessCode_145=&quot;&quot; CLS_F_FullBusinessCode_144=&quot;&quot; RG_15_1=&quot;1418.000000&quot; RG_15_1_DATA_STATE=&quot;2&quot; RG_15_1_CALC_STATE=&quot;0&quot; RG_15_2=&quot;1418.000000&quot; RG_15_2_DATA_STATE=&quot;2&quot; RG_15_2_CALC_STATE=&quot;0&quot; RG_15_3_DATA_STATE=&quot;3&quot; RG_15_3_CALC_STATE=&quot;0&quot; RG_19_1=&quot;1418.000000&quot; RG_19_1_DATA_STATE=&quot;2&quot; RG_19_1_CALC_STATE=&quot;0&quot; RG_19_2=&quot;1418.000000&quot; RG_19_2_DATA_STATE=&quot;2&quot; RG_19_2_CALC_STATE=&quot;0&quot; RG_19_3_DATA_STATE=&quot;3&quot; RG_19_3_CALC_STATE=&quot;0&quot; RG_23_1=&quot;1418.000000&quot; RG_23_1_DATA_STATE=&quot;2&quot; RG_23_1_CALC_STATE=&quot;0&quot; RG_23_2=&quot;1418.000000&quot; RG_23_2_DATA_STATE=&quot;2&quot; RG_23_2_CALC_STATE=&quot;0&quot; RG_23_3_DATA_STATE=&quot;3&quot; RG_23_3_CALC_STATE=&quot;0&quot; EXPR_29=&quot;04&quot; EXPR_29_UPDID=&quot;255&quot; EXPR_29_DATA_STATE=&quot;1&quot; EXPR_30_DATA_STATE=&quot;1&quot; EXPR_41=&quot;&quot; EXPR_41_UPDID=&quot;255&quot; EXPR_41_DATA_STATE=&quot;1&quot; OrderAdHoc=&quot;21&quot; StyleID=&quot;1&quot; rs:forcenull=&quot;RG_15_3 RG_19_3 RG_23_3 EXPR_30 EXPR_30_UPDID OrderPrintable&quot;/&gt;&#10;   &lt;z:row RowID=&quot;27&quot; LineID=&quot;__00I_0409___&quot; RowType=&quot;DATA&quot; RowName=&quot;Дорожное хозяйство (дорожные фонды)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 (дорожные фонды)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409&quot; CLS_F_FullBusinessCode_156=&quot;&quot; CLS_F_FullBusinessCode_145=&quot;&quot; CLS_F_FullBusinessCode_144=&quot;&quot; RG_15_1=&quot;1418.000000&quot; RG_15_1_DATA_STATE=&quot;2&quot; RG_15_1_CALC_STATE=&quot;0&quot; RG_15_2=&quot;1418.000000&quot; RG_15_2_DATA_STATE=&quot;2&quot; RG_15_2_CALC_STATE=&quot;0&quot; RG_15_3_DATA_STATE=&quot;3&quot; RG_15_3_CALC_STATE=&quot;0&quot; RG_19_1=&quot;1418.000000&quot; RG_19_1_DATA_STATE=&quot;2&quot; RG_19_1_CALC_STATE=&quot;0&quot; RG_19_2=&quot;1418.000000&quot; RG_19_2_DATA_STATE=&quot;2&quot; RG_19_2_CALC_STATE=&quot;0&quot; RG_19_3_DATA_STATE=&quot;3&quot; RG_19_3_CALC_STATE=&quot;0&quot; RG_23_1=&quot;1418.000000&quot; RG_23_1_DATA_STATE=&quot;2&quot; RG_23_1_CALC_STATE=&quot;0&quot; RG_23_2=&quot;1418.000000&quot; RG_23_2_DATA_STATE=&quot;2&quot; RG_23_2_CALC_STATE=&quot;0&quot; RG_23_3_DATA_STATE=&quot;3&quot; RG_23_3_CALC_STATE=&quot;0&quot; EXPR_29=&quot;04&quot; EXPR_29_UPDID=&quot;255&quot; EXPR_29_DATA_STATE=&quot;1&quot; EXPR_30=&quot;09&quot; EXPR_30_UPDID=&quot;255&quot; EXPR_30_DATA_STATE=&quot;1&quot; EXPR_41=&quot;&quot; EXPR_41_UPDID=&quot;255&quot; EXPR_41_DATA_STATE=&quot;1&quot; OrderAdHoc=&quot;22&quot; StyleID=&quot;1&quot; rs:forcenull=&quot;RG_15_3 RG_19_3 RG_23_3 OrderPrintable&quot;/&gt;&#10;   &lt;z:row RowID=&quot;28&quot; LineID=&quot;__00I_0409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 (дорожные фонды)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409&quot; CLS_F_FullBusinessCode_156=&quot;99000&quot; CLS_F_FullBusinessCode_145=&quot;&quot; CLS_F_FullBusinessCode_144=&quot;&quot; RG_15_1=&quot;1418.000000&quot; RG_15_1_DATA_STATE=&quot;2&quot; RG_15_1_CALC_STATE=&quot;0&quot; RG_15_2=&quot;1418.000000&quot; RG_15_2_DATA_STATE=&quot;2&quot; RG_15_2_CALC_STATE=&quot;0&quot; RG_15_3_DATA_STATE=&quot;3&quot; RG_15_3_CALC_STATE=&quot;0&quot; RG_19_1=&quot;1418.000000&quot; RG_19_1_DATA_STATE=&quot;2&quot; RG_19_1_CALC_STATE=&quot;0&quot; RG_19_2=&quot;1418.000000&quot; RG_19_2_DATA_STATE=&quot;2&quot; RG_19_2_CALC_STATE=&quot;0&quot; RG_19_3_DATA_STATE=&quot;3&quot; RG_19_3_CALC_STATE=&quot;0&quot; RG_23_1=&quot;1418.000000&quot; RG_23_1_DATA_STATE=&quot;2&quot; RG_23_1_CALC_STATE=&quot;0&quot; RG_23_2=&quot;1418.000000&quot; RG_23_2_DATA_STATE=&quot;2&quot; RG_23_2_CALC_STATE=&quot;0&quot; RG_23_3_DATA_STATE=&quot;3&quot; RG_23_3_CALC_STATE=&quot;0&quot; EXPR_29=&quot;04&quot; EXPR_29_UPDID=&quot;255&quot; EXPR_29_DATA_STATE=&quot;1&quot; EXPR_30=&quot;09&quot; EXPR_30_UPDID=&quot;255&quot; EXPR_30_DATA_STATE=&quot;1&quot; EXPR_41=&quot;9900000000&quot; EXPR_41_UPDID=&quot;255&quot; EXPR_41_DATA_STATE=&quot;1&quot; OrderAdHoc=&quot;23&quot; StyleID=&quot;1&quot; rs:forcenull=&quot;RG_15_3 RG_19_3 RG_23_3 OrderPrintable&quot;/&gt;&#10;   &lt;z:row RowID=&quot;29&quot; LineID=&quot;__00I_0409_0B_0003V_&quot; RowType=&quot;DATA&quot; RowName=&quot;Капитальный ремонт, ремонт и содержание автомобильных дорог общего пользования местного значения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 (дорожные фонды)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&quot; CLS_DEPTH_144=&quot;1&quot; CLS_B_144=&quot;000&quot; CLS_F_Description_144=&quot;Все&quot; CLS_F_FullBusinessCode_146=&quot;533&quot; CLS_F_FullBusinessCode_147=&quot;0409&quot; CLS_F_FullBusinessCode_156=&quot;99000&quot; CLS_F_FullBusinessCode_145=&quot;62510&quot; CLS_F_FullBusinessCode_144=&quot;&quot; RG_15_1=&quot;1418.000000&quot; RG_15_1_DATA_STATE=&quot;2&quot; RG_15_1_CALC_STATE=&quot;0&quot; RG_15_2=&quot;1418.000000&quot; RG_15_2_DATA_STATE=&quot;2&quot; RG_15_2_CALC_STATE=&quot;0&quot; RG_15_3_DATA_STATE=&quot;3&quot; RG_15_3_CALC_STATE=&quot;0&quot; RG_19_1=&quot;1418.000000&quot; RG_19_1_DATA_STATE=&quot;2&quot; RG_19_1_CALC_STATE=&quot;0&quot; RG_19_2=&quot;1418.000000&quot; RG_19_2_DATA_STATE=&quot;2&quot; RG_19_2_CALC_STATE=&quot;0&quot; RG_19_3_DATA_STATE=&quot;3&quot; RG_19_3_CALC_STATE=&quot;0&quot; RG_23_1=&quot;1418.000000&quot; RG_23_1_DATA_STATE=&quot;2&quot; RG_23_1_CALC_STATE=&quot;0&quot; RG_23_2=&quot;1418.000000&quot; RG_23_2_DATA_STATE=&quot;2&quot; RG_23_2_CALC_STATE=&quot;0&quot; RG_23_3_DATA_STATE=&quot;3&quot; RG_23_3_CALC_STATE=&quot;0&quot; EXPR_29=&quot;04&quot; EXPR_29_UPDID=&quot;255&quot; EXPR_29_DATA_STATE=&quot;1&quot; EXPR_30=&quot;09&quot; EXPR_30_UPDID=&quot;255&quot; EXPR_30_DATA_STATE=&quot;1&quot; EXPR_41=&quot;9900062510&quot; EXPR_41_UPDID=&quot;255&quot; EXPR_41_DATA_STATE=&quot;1&quot; OrderAdHoc=&quot;24&quot; StyleID=&quot;1&quot; rs:forcenull=&quot;RG_15_3 RG_19_3 RG_23_3 OrderPrintable&quot;/&gt;&#10;   &lt;z:row RowID=&quot;11&quot; LineID=&quot;__00I_0409_0B_0003V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409&quot; CLS_DEPTH_147=&quot;3&quot; CLS_B_147=&quot;0409&quot; CLS_F_Description_147=&quot;Дорожное хозяйство (дорожные фонды)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244&quot; CLS_DEPTH_144=&quot;4&quot; CLS_B_144=&quot;244&quot; CLS_F_Description_144=&quot;Прочая закупка товаров, работ и услуг&quot; CLS_F_FullBusinessCode_146=&quot;533&quot; CLS_F_FullBusinessCode_147=&quot;0409&quot; CLS_F_FullBusinessCode_156=&quot;99000&quot; CLS_F_FullBusinessCode_145=&quot;62510&quot; CLS_F_FullBusinessCode_144=&quot;244&quot; RG_15_1=&quot;1418.000000&quot; RG_15_1_DATA_STATE=&quot;2&quot; RG_15_1_CALC_STATE=&quot;0&quot; RG_15_2=&quot;1418.000000&quot; RG_15_2_DATA_STATE=&quot;2&quot; RG_15_2_CALC_STATE=&quot;0&quot; RG_15_3_DATA_STATE=&quot;3&quot; RG_15_3_CALC_STATE=&quot;0&quot; RG_19_1=&quot;1418.000000&quot; RG_19_1_DATA_STATE=&quot;2&quot; RG_19_1_CALC_STATE=&quot;0&quot; RG_19_2=&quot;1418.000000&quot; RG_19_2_DATA_STATE=&quot;2&quot; RG_19_2_CALC_STATE=&quot;0&quot; RG_19_3_DATA_STATE=&quot;3&quot; RG_19_3_CALC_STATE=&quot;0&quot; RG_23_1=&quot;1418.000000&quot; RG_23_1_DATA_STATE=&quot;2&quot; RG_23_1_CALC_STATE=&quot;0&quot; RG_23_2=&quot;1418.000000&quot; RG_23_2_DATA_STATE=&quot;2&quot; RG_23_2_CALC_STATE=&quot;0&quot; RG_23_3_DATA_STATE=&quot;3&quot; RG_23_3_CALC_STATE=&quot;0&quot; EXPR_29=&quot;04&quot; EXPR_29_UPDID=&quot;255&quot; EXPR_29_DATA_STATE=&quot;1&quot; EXPR_30=&quot;09&quot; EXPR_30_UPDID=&quot;255&quot; EXPR_30_DATA_STATE=&quot;1&quot; EXPR_41=&quot;9900062510&quot; EXPR_41_UPDID=&quot;255&quot; EXPR_41_DATA_STATE=&quot;1&quot; OrderAdHoc=&quot;25&quot; rs:forcenull=&quot;RG_15_3 RG_19_3 RG_23_3 OrderPrintable StyleID&quot;/&gt;&#10;   &lt;z:row RowID=&quot;30&quot; LineID=&quot;__00I_05___&quot; RowType=&quot;DATA&quot; RowName=&quot;Жилищно-коммунальное хозяйство&quot; CLS_S_146=&quot;00I&quot; CLS_DEPTH_146=&quot;2&quot; CLS_B_146=&quot;533&quot; CLS_F_Description_146=&quot;Администрация муниципального образования &amp;quot;Красногорское&amp;quot;&quot; CLS_S_147=&quot;05&quot; CLS_DEPTH_147=&quot;2&quot; CLS_B_147=&quot;0500&quot; CLS_F_Description_147=&quot;Жилищно-коммунальное хозя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0&quot; CLS_F_FullBusinessCode_156=&quot;&quot; CLS_F_FullBusinessCode_145=&quot;&quot; CLS_F_FullBusinessCode_144=&quot;&quot; RG_15_1=&quot;971.900000&quot; RG_15_1_DATA_STATE=&quot;2&quot; RG_15_1_CALC_STATE=&quot;0&quot; RG_15_2=&quot;971.900000&quot; RG_15_2_DATA_STATE=&quot;2&quot; RG_15_2_CALC_STATE=&quot;0&quot; RG_15_3_DATA_STATE=&quot;3&quot; RG_15_3_CALC_STATE=&quot;0&quot; RG_19_1=&quot;935.900000&quot; RG_19_1_DATA_STATE=&quot;2&quot; RG_19_1_CALC_STATE=&quot;0&quot; RG_19_2=&quot;935.900000&quot; RG_19_2_DATA_STATE=&quot;2&quot; RG_19_2_CALC_STATE=&quot;0&quot; RG_19_3_DATA_STATE=&quot;3&quot; RG_19_3_CALC_STATE=&quot;0&quot; RG_23_1=&quot;937.300000&quot; RG_23_1_DATA_STATE=&quot;2&quot; RG_23_1_CALC_STATE=&quot;0&quot; RG_23_2=&quot;937.300000&quot; RG_23_2_DATA_STATE=&quot;2&quot; RG_23_2_CALC_STATE=&quot;0&quot; RG_23_3_DATA_STATE=&quot;3&quot; RG_23_3_CALC_STATE=&quot;0&quot; EXPR_29=&quot;05&quot; EXPR_29_UPDID=&quot;255&quot; EXPR_29_DATA_STATE=&quot;1&quot; EXPR_30_DATA_STATE=&quot;1&quot; EXPR_41=&quot;&quot; EXPR_41_UPDID=&quot;255&quot; EXPR_41_DATA_STATE=&quot;1&quot; OrderAdHoc=&quot;26&quot; StyleID=&quot;1&quot; rs:forcenull=&quot;RG_15_3 RG_19_3 RG_23_3 EXPR_30 EXPR_30_UPDID OrderPrintable&quot;/&gt;&#10;   &lt;z:row RowID=&quot;31&quot; LineID=&quot;__00I_0503___&quot; RowType=&quot;DATA&quot; RowName=&quot;Благоустройство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&quot; CLS_F_FullBusinessCode_145=&quot;&quot; CLS_F_FullBusinessCode_144=&quot;&quot; RG_15_1=&quot;971.900000&quot; RG_15_1_DATA_STATE=&quot;2&quot; RG_15_1_CALC_STATE=&quot;0&quot; RG_15_2=&quot;971.900000&quot; RG_15_2_DATA_STATE=&quot;2&quot; RG_15_2_CALC_STATE=&quot;0&quot; RG_15_3_DATA_STATE=&quot;3&quot; RG_15_3_CALC_STATE=&quot;0&quot; RG_19_1=&quot;935.900000&quot; RG_19_1_DATA_STATE=&quot;2&quot; RG_19_1_CALC_STATE=&quot;0&quot; RG_19_2=&quot;935.900000&quot; RG_19_2_DATA_STATE=&quot;2&quot; RG_19_2_CALC_STATE=&quot;0&quot; RG_19_3_DATA_STATE=&quot;3&quot; RG_19_3_CALC_STATE=&quot;0&quot; RG_23_1=&quot;937.300000&quot; RG_23_1_DATA_STATE=&quot;2&quot; RG_23_1_CALC_STATE=&quot;0&quot; RG_23_2=&quot;937.3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&quot; EXPR_41_UPDID=&quot;255&quot; EXPR_41_DATA_STATE=&quot;1&quot; OrderAdHoc=&quot;27&quot; StyleID=&quot;1&quot; rs:forcenull=&quot;RG_15_3 RG_19_3 RG_23_3 OrderPrintable&quot;/&gt;&#10;   &lt;z:row RowID=&quot;35&quot; LineID=&quot;__00I_0503_0D__&quot; RowType=&quot;DATA&quot; RowName=&quot;Формирование современной городской среды на территории МО &amp;quot;Красногорское&amp;quot; на 2017г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&quot; CLS_DEPTH_156=&quot;2&quot; CLS_B_156=&quot;13000&quot; CLS_F_Description_156=&quot;Формирование современной городской среды на территории МО &amp;quot;Красногорское&amp;quot; на 2017г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13000&quot; CLS_F_FullBusinessCode_145=&quot;&quot; CLS_F_FullBusinessCode_144=&quot;&quot; RG_15_1=&quot;43.900000&quot; RG_15_1_DATA_STATE=&quot;2&quot; RG_15_1_CALC_STATE=&quot;0&quot; RG_15_2=&quot;43.900000&quot; RG_15_2_DATA_STATE=&quot;2&quot; RG_15_2_CALC_STATE=&quot;0&quot; RG_15_3_DATA_STATE=&quot;3&quot; RG_15_3_CALC_STATE=&quot;0&quot; RG_19_1=&quot;43.900000&quot; RG_19_1_DATA_STATE=&quot;2&quot; RG_19_1_CALC_STATE=&quot;0&quot; RG_19_2=&quot;43.900000&quot; RG_19_2_DATA_STATE=&quot;2&quot; RG_19_2_CALC_STATE=&quot;0&quot; RG_19_3_DATA_STATE=&quot;3&quot; RG_19_3_CALC_STATE=&quot;0&quot; RG_23_1=&quot;45.300000&quot; RG_23_1_DATA_STATE=&quot;2&quot; RG_23_1_CALC_STATE=&quot;0&quot; RG_23_2=&quot;45.3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0000000&quot; EXPR_41_UPDID=&quot;255&quot; EXPR_41_DATA_STATE=&quot;1&quot; OrderAdHoc=&quot;28&quot; StyleID=&quot;1&quot; rs:forcenull=&quot;RG_15_3 RG_19_3 RG_23_3 OrderPrintable&quot;/&gt;&#10;   &lt;z:row RowID=&quot;36&quot; LineID=&quot;__00I_0503_0D1__&quot; RowType=&quot;DATA&quot; RowName=&quot;Формирование современной городской среды на территории МО &amp;quot;Красногорское&amp;quot; на 2017 год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1&quot; CLS_DEPTH_156=&quot;3&quot; CLS_B_156=&quot;13010&quot; CLS_F_Description_156=&quot;Формирование современной городской среды на территории МО &amp;quot;Красногорское&amp;quot; на 2017 год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13010&quot; CLS_F_FullBusinessCode_145=&quot;&quot; CLS_F_FullBusinessCode_144=&quot;&quot; RG_15_1=&quot;11.000000&quot; RG_15_1_DATA_STATE=&quot;2&quot; RG_15_1_CALC_STATE=&quot;0&quot; RG_15_2=&quot;11.000000&quot; RG_15_2_DATA_STATE=&quot;2&quot; RG_15_2_CALC_STATE=&quot;0&quot; RG_15_3_DATA_STATE=&quot;3&quot; RG_15_3_CALC_STATE=&quot;0&quot; RG_19_1=&quot;11.000000&quot; RG_19_1_DATA_STATE=&quot;2&quot; RG_19_1_CALC_STATE=&quot;0&quot; RG_19_2=&quot;11.000000&quot; RG_19_2_DATA_STATE=&quot;2&quot; RG_19_2_CALC_STATE=&quot;0&quot; RG_19_3_DATA_STATE=&quot;3&quot; RG_19_3_CALC_STATE=&quot;0&quot; RG_23_1=&quot;11.000000&quot; RG_23_1_DATA_STATE=&quot;2&quot; RG_23_1_CALC_STATE=&quot;0&quot; RG_23_2=&quot;11.0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1000000&quot; EXPR_41_UPDID=&quot;255&quot; EXPR_41_DATA_STATE=&quot;1&quot; OrderAdHoc=&quot;29&quot; StyleID=&quot;1&quot; rs:forcenull=&quot;RG_15_3 RG_19_3 RG_23_3 OrderPrintable&quot;/&gt;&#10;   &lt;z:row RowID=&quot;37&quot; LineID=&quot;__00I_0503_0D1_0005H_&quot; RowType=&quot;DATA&quot; RowName=&quot;Софинансирование мероприятий по благоустройству дворовых территорий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1&quot; CLS_DEPTH_156=&quot;3&quot; CLS_B_156=&quot;13010&quot; CLS_F_Description_156=&quot;Формирование современной городской среды на территории МО &amp;quot;Красногорское&amp;quot; на 2017 год&quot; CLS_S_145=&quot;0005H&quot; CLS_DEPTH_145=&quot;2&quot; CLS_B_145=&quot;L5552&quot; CLS_F_Description_145=&quot;Софинансирование мероприятий по благоустройству дворовых территорий&quot; CLS_S_144=&quot;&quot; CLS_DEPTH_144=&quot;1&quot; CLS_B_144=&quot;000&quot; CLS_F_Description_144=&quot;Все&quot; CLS_F_FullBusinessCode_146=&quot;533&quot; CLS_F_FullBusinessCode_147=&quot;0503&quot; CLS_F_FullBusinessCode_156=&quot;13010&quot; CLS_F_FullBusinessCode_145=&quot;L5552&quot; CLS_F_FullBusinessCode_144=&quot;&quot; RG_15_1=&quot;11.000000&quot; RG_15_1_DATA_STATE=&quot;2&quot; RG_15_1_CALC_STATE=&quot;0&quot; RG_15_2=&quot;11.000000&quot; RG_15_2_DATA_STATE=&quot;2&quot; RG_15_2_CALC_STATE=&quot;0&quot; RG_15_3_DATA_STATE=&quot;3&quot; RG_15_3_CALC_STATE=&quot;0&quot; RG_19_1=&quot;11.000000&quot; RG_19_1_DATA_STATE=&quot;2&quot; RG_19_1_CALC_STATE=&quot;0&quot; RG_19_2=&quot;11.000000&quot; RG_19_2_DATA_STATE=&quot;2&quot; RG_19_2_CALC_STATE=&quot;0&quot; RG_19_3_DATA_STATE=&quot;3&quot; RG_19_3_CALC_STATE=&quot;0&quot; RG_23_1=&quot;11.000000&quot; RG_23_1_DATA_STATE=&quot;2&quot; RG_23_1_CALC_STATE=&quot;0&quot; RG_23_2=&quot;11.0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10L5552&quot; EXPR_41_UPDID=&quot;255&quot; EXPR_41_DATA_STATE=&quot;1&quot; OrderAdHoc=&quot;30&quot; StyleID=&quot;1&quot; rs:forcenull=&quot;RG_15_3 RG_19_3 RG_23_3 OrderPrintable&quot;/&gt;&#10;   &lt;z:row RowID=&quot;12&quot; LineID=&quot;__00I_0503_0D1_0005H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1&quot; CLS_DEPTH_156=&quot;3&quot; CLS_B_156=&quot;13010&quot; CLS_F_Description_156=&quot;Формирование современной городской среды на территории МО &amp;quot;Красногорское&amp;quot; на 2017 год&quot; CLS_S_145=&quot;0005H&quot; CLS_DEPTH_145=&quot;2&quot; CLS_B_145=&quot;L5552&quot; CLS_F_Description_145=&quot;Софинансирование мероприятий по благоустройству дворовых территорий&quot; CLS_S_144=&quot;244&quot; CLS_DEPTH_144=&quot;4&quot; CLS_B_144=&quot;244&quot; CLS_F_Description_144=&quot;Прочая закупка товаров, работ и услуг&quot; CLS_F_FullBusinessCode_146=&quot;533&quot; CLS_F_FullBusinessCode_147=&quot;0503&quot; CLS_F_FullBusinessCode_156=&quot;13010&quot; CLS_F_FullBusinessCode_145=&quot;L5552&quot; CLS_F_FullBusinessCode_144=&quot;244&quot; RG_15_1=&quot;11.000000&quot; RG_15_1_DATA_STATE=&quot;2&quot; RG_15_1_CALC_STATE=&quot;0&quot; RG_15_2=&quot;11.000000&quot; RG_15_2_DATA_STATE=&quot;2&quot; RG_15_2_CALC_STATE=&quot;0&quot; RG_15_3_DATA_STATE=&quot;3&quot; RG_15_3_CALC_STATE=&quot;0&quot; RG_19_1=&quot;11.000000&quot; RG_19_1_DATA_STATE=&quot;2&quot; RG_19_1_CALC_STATE=&quot;0&quot; RG_19_2=&quot;11.000000&quot; RG_19_2_DATA_STATE=&quot;2&quot; RG_19_2_CALC_STATE=&quot;0&quot; RG_19_3_DATA_STATE=&quot;3&quot; RG_19_3_CALC_STATE=&quot;0&quot; RG_23_1=&quot;11.000000&quot; RG_23_1_DATA_STATE=&quot;2&quot; RG_23_1_CALC_STATE=&quot;0&quot; RG_23_2=&quot;11.0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10L5552&quot; EXPR_41_UPDID=&quot;255&quot; EXPR_41_DATA_STATE=&quot;1&quot; OrderAdHoc=&quot;31&quot; rs:forcenull=&quot;RG_15_3 RG_19_3 RG_23_3 OrderPrintable StyleID&quot;/&gt;&#10;   &lt;z:row RowID=&quot;38&quot; LineID=&quot;__00I_0503_0D2__&quot; RowType=&quot;DATA&quot; RowName=&quot;Формирование современной городской среды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2&quot; CLS_DEPTH_156=&quot;3&quot; CLS_B_156=&quot;130F2&quot; CLS_F_Description_156=&quot;Формирование современной городской среды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130F2&quot; CLS_F_FullBusinessCode_145=&quot;&quot; CLS_F_FullBusinessCode_144=&quot;&quot; RG_15_1=&quot;32.900000&quot; RG_15_1_DATA_STATE=&quot;2&quot; RG_15_1_CALC_STATE=&quot;0&quot; RG_15_2=&quot;32.900000&quot; RG_15_2_DATA_STATE=&quot;2&quot; RG_15_2_CALC_STATE=&quot;0&quot; RG_15_3_DATA_STATE=&quot;3&quot; RG_15_3_CALC_STATE=&quot;0&quot; RG_19_1=&quot;32.900000&quot; RG_19_1_DATA_STATE=&quot;2&quot; RG_19_1_CALC_STATE=&quot;0&quot; RG_19_2=&quot;32.900000&quot; RG_19_2_DATA_STATE=&quot;2&quot; RG_19_2_CALC_STATE=&quot;0&quot; RG_19_3_DATA_STATE=&quot;3&quot; RG_19_3_CALC_STATE=&quot;0&quot; RG_23_1=&quot;34.300000&quot; RG_23_1_DATA_STATE=&quot;2&quot; RG_23_1_CALC_STATE=&quot;0&quot; RG_23_2=&quot;34.3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F200000&quot; EXPR_41_UPDID=&quot;255&quot; EXPR_41_DATA_STATE=&quot;1&quot; OrderAdHoc=&quot;32&quot; StyleID=&quot;1&quot; rs:forcenull=&quot;RG_15_3 RG_19_3 RG_23_3 OrderPrintable&quot;/&gt;&#10;   &lt;z:row RowID=&quot;39&quot; LineID=&quot;__00I_0503_0D2_0006C_&quot; RowType=&quot;DATA&quot; RowName=&quot;Финансирование расходов на муниципальную программу &amp;quot;Формирование современной городской среды&amp;quot;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2&quot; CLS_DEPTH_156=&quot;3&quot; CLS_B_156=&quot;130F2&quot; CLS_F_Description_156=&quot;Формирование современной городской среды&quot; CLS_S_145=&quot;0006C&quot; CLS_DEPTH_145=&quot;2&quot; CLS_B_145=&quot;55550&quot; CLS_F_Description_145=&quot;Финансирование расходов на муниципальную программу &amp;quot;Формирование современной городской среды&amp;quot;&quot; CLS_S_144=&quot;&quot; CLS_DEPTH_144=&quot;1&quot; CLS_B_144=&quot;000&quot; CLS_F_Description_144=&quot;Все&quot; CLS_F_FullBusinessCode_146=&quot;533&quot; CLS_F_FullBusinessCode_147=&quot;0503&quot; CLS_F_FullBusinessCode_156=&quot;130F2&quot; CLS_F_FullBusinessCode_145=&quot;55550&quot; CLS_F_FullBusinessCode_144=&quot;&quot; RG_15_1=&quot;32.900000&quot; RG_15_1_DATA_STATE=&quot;2&quot; RG_15_1_CALC_STATE=&quot;0&quot; RG_15_2=&quot;32.900000&quot; RG_15_2_DATA_STATE=&quot;2&quot; RG_15_2_CALC_STATE=&quot;0&quot; RG_15_3_DATA_STATE=&quot;3&quot; RG_15_3_CALC_STATE=&quot;0&quot; RG_19_1=&quot;32.900000&quot; RG_19_1_DATA_STATE=&quot;2&quot; RG_19_1_CALC_STATE=&quot;0&quot; RG_19_2=&quot;32.900000&quot; RG_19_2_DATA_STATE=&quot;2&quot; RG_19_2_CALC_STATE=&quot;0&quot; RG_19_3_DATA_STATE=&quot;3&quot; RG_19_3_CALC_STATE=&quot;0&quot; RG_23_1=&quot;34.300000&quot; RG_23_1_DATA_STATE=&quot;2&quot; RG_23_1_CALC_STATE=&quot;0&quot; RG_23_2=&quot;34.3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F255550&quot; EXPR_41_UPDID=&quot;255&quot; EXPR_41_DATA_STATE=&quot;1&quot; OrderAdHoc=&quot;33&quot; StyleID=&quot;1&quot; rs:forcenull=&quot;RG_15_3 RG_19_3 RG_23_3 OrderPrintable&quot;/&gt;&#10;   &lt;z:row RowID=&quot;6&quot; LineID=&quot;__00I_0503_0D2_0006C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D2&quot; CLS_DEPTH_156=&quot;3&quot; CLS_B_156=&quot;130F2&quot; CLS_F_Description_156=&quot;Формирование современной городской среды&quot; CLS_S_145=&quot;0006C&quot; CLS_DEPTH_145=&quot;2&quot; CLS_B_145=&quot;55550&quot; CLS_F_Description_145=&quot;Финансирование расходов на муниципальную программу &amp;quot;Формирование современной городской среды&amp;quot;&quot; CLS_S_144=&quot;244&quot; CLS_DEPTH_144=&quot;4&quot; CLS_B_144=&quot;244&quot; CLS_F_Description_144=&quot;Прочая закупка товаров, работ и услуг&quot; CLS_F_FullBusinessCode_146=&quot;533&quot; CLS_F_FullBusinessCode_147=&quot;0503&quot; CLS_F_FullBusinessCode_156=&quot;130F2&quot; CLS_F_FullBusinessCode_145=&quot;55550&quot; CLS_F_FullBusinessCode_144=&quot;244&quot; RG_15_1=&quot;32.900000&quot; RG_15_1_DATA_STATE=&quot;2&quot; RG_15_1_CALC_STATE=&quot;0&quot; RG_15_2=&quot;32.900000&quot; RG_15_2_DATA_STATE=&quot;2&quot; RG_15_2_CALC_STATE=&quot;0&quot; RG_15_3_DATA_STATE=&quot;3&quot; RG_15_3_CALC_STATE=&quot;0&quot; RG_19_1=&quot;32.900000&quot; RG_19_1_DATA_STATE=&quot;2&quot; RG_19_1_CALC_STATE=&quot;0&quot; RG_19_2=&quot;32.900000&quot; RG_19_2_DATA_STATE=&quot;2&quot; RG_19_2_CALC_STATE=&quot;0&quot; RG_19_3_DATA_STATE=&quot;3&quot; RG_19_3_CALC_STATE=&quot;0&quot; RG_23_1=&quot;34.300000&quot; RG_23_1_DATA_STATE=&quot;2&quot; RG_23_1_CALC_STATE=&quot;0&quot; RG_23_2=&quot;34.3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130F255550&quot; EXPR_41_UPDID=&quot;255&quot; EXPR_41_DATA_STATE=&quot;1&quot; OrderAdHoc=&quot;34&quot; rs:forcenull=&quot;RG_15_3 RG_19_3 RG_23_3 OrderPrintable StyleID&quot;/&gt;&#10;   &lt;z:row RowID=&quot;32&quot; LineID=&quot;__00I_0503_0B__&quot; RowType=&quot;DATA&quot; RowName=&quot;Непрограммные направления деятельности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6=&quot;533&quot; CLS_F_FullBusinessCode_147=&quot;0503&quot; CLS_F_FullBusinessCode_156=&quot;99000&quot; CLS_F_FullBusinessCode_145=&quot;&quot; CLS_F_FullBusinessCode_144=&quot;&quot; RG_15_1=&quot;928.000000&quot; RG_15_1_DATA_STATE=&quot;2&quot; RG_15_1_CALC_STATE=&quot;0&quot; RG_15_2=&quot;928.000000&quot; RG_15_2_DATA_STATE=&quot;2&quot; RG_15_2_CALC_STATE=&quot;0&quot; RG_15_3_DATA_STATE=&quot;3&quot; RG_15_3_CALC_STATE=&quot;0&quot; RG_19_1=&quot;892.000000&quot; RG_19_1_DATA_STATE=&quot;2&quot; RG_19_1_CALC_STATE=&quot;0&quot; RG_19_2=&quot;892.000000&quot; RG_19_2_DATA_STATE=&quot;2&quot; RG_19_2_CALC_STATE=&quot;0&quot; RG_19_3_DATA_STATE=&quot;3&quot; RG_19_3_CALC_STATE=&quot;0&quot; RG_23_1=&quot;892.000000&quot; RG_23_1_DATA_STATE=&quot;2&quot; RG_23_1_CALC_STATE=&quot;0&quot; RG_23_2=&quot;892.0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9900000000&quot; EXPR_41_UPDID=&quot;255&quot; EXPR_41_DATA_STATE=&quot;1&quot; OrderAdHoc=&quot;35&quot; StyleID=&quot;1&quot; rs:forcenull=&quot;RG_15_3 RG_19_3 RG_23_3 OrderPrintable&quot;/&gt;&#10;   &lt;z:row RowID=&quot;33&quot; LineID=&quot;__00I_0503_0B_0003P_&quot; RowType=&quot;DATA&quot; RowName=&quot;Уличное освещение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&quot; CLS_DEPTH_144=&quot;1&quot; CLS_B_144=&quot;000&quot; CLS_F_Description_144=&quot;Все&quot; CLS_F_FullBusinessCode_146=&quot;533&quot; CLS_F_FullBusinessCode_147=&quot;0503&quot; CLS_F_FullBusinessCode_156=&quot;99000&quot; CLS_F_FullBusinessCode_145=&quot;62300&quot; CLS_F_FullBusinessCode_144=&quot;&quot; RG_15_1=&quot;892.000000&quot; RG_15_1_DATA_STATE=&quot;2&quot; RG_15_1_CALC_STATE=&quot;0&quot; RG_15_2=&quot;892.000000&quot; RG_15_2_DATA_STATE=&quot;2&quot; RG_15_2_CALC_STATE=&quot;0&quot; RG_15_3_DATA_STATE=&quot;3&quot; RG_15_3_CALC_STATE=&quot;0&quot; RG_19_1=&quot;892.000000&quot; RG_19_1_DATA_STATE=&quot;2&quot; RG_19_1_CALC_STATE=&quot;0&quot; RG_19_2=&quot;892.000000&quot; RG_19_2_DATA_STATE=&quot;2&quot; RG_19_2_CALC_STATE=&quot;0&quot; RG_19_3_DATA_STATE=&quot;3&quot; RG_19_3_CALC_STATE=&quot;0&quot; RG_23_1=&quot;892.000000&quot; RG_23_1_DATA_STATE=&quot;2&quot; RG_23_1_CALC_STATE=&quot;0&quot; RG_23_2=&quot;892.0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9900062300&quot; EXPR_41_UPDID=&quot;255&quot; EXPR_41_DATA_STATE=&quot;1&quot; OrderAdHoc=&quot;36&quot; StyleID=&quot;1&quot; rs:forcenull=&quot;RG_15_3 RG_19_3 RG_23_3 OrderPrintable&quot;/&gt;&#10;   &lt;z:row RowID=&quot;9&quot; LineID=&quot;__00I_0503_0B_0003P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244&quot; CLS_DEPTH_144=&quot;4&quot; CLS_B_144=&quot;244&quot; CLS_F_Description_144=&quot;Прочая закупка товаров, работ и услуг&quot; CLS_F_FullBusinessCode_146=&quot;533&quot; CLS_F_FullBusinessCode_147=&quot;0503&quot; CLS_F_FullBusinessCode_156=&quot;99000&quot; CLS_F_FullBusinessCode_145=&quot;62300&quot; CLS_F_FullBusinessCode_144=&quot;244&quot; RG_15_1=&quot;892.000000&quot; RG_15_1_DATA_STATE=&quot;2&quot; RG_15_1_CALC_STATE=&quot;0&quot; RG_15_2=&quot;892.000000&quot; RG_15_2_DATA_STATE=&quot;2&quot; RG_15_2_CALC_STATE=&quot;0&quot; RG_15_3_DATA_STATE=&quot;3&quot; RG_15_3_CALC_STATE=&quot;0&quot; RG_19_1=&quot;892.000000&quot; RG_19_1_DATA_STATE=&quot;2&quot; RG_19_1_CALC_STATE=&quot;0&quot; RG_19_2=&quot;892.000000&quot; RG_19_2_DATA_STATE=&quot;2&quot; RG_19_2_CALC_STATE=&quot;0&quot; RG_19_3_DATA_STATE=&quot;3&quot; RG_19_3_CALC_STATE=&quot;0&quot; RG_23_1=&quot;892.000000&quot; RG_23_1_DATA_STATE=&quot;2&quot; RG_23_1_CALC_STATE=&quot;0&quot; RG_23_2=&quot;892.000000&quot; RG_23_2_DATA_STATE=&quot;2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9900062300&quot; EXPR_41_UPDID=&quot;255&quot; EXPR_41_DATA_STATE=&quot;1&quot; OrderAdHoc=&quot;37&quot; rs:forcenull=&quot;RG_15_3 RG_19_3 RG_23_3 OrderPrintable StyleID&quot;/&gt;&#10;   &lt;z:row RowID=&quot;34&quot; LineID=&quot;__00I_0503_0B_0006E_&quot; RowType=&quot;DATA&quot; RowName=&quot;Мероприятия по инициативному бюджетированию за счет средств местного бюджета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6E&quot; CLS_DEPTH_145=&quot;2&quot; CLS_B_145=&quot;62360&quot; CLS_F_Description_145=&quot;Мероприятия по инициативному бюджетированию за счет средств местного бюджета&quot; CLS_S_144=&quot;&quot; CLS_DEPTH_144=&quot;1&quot; CLS_B_144=&quot;000&quot; CLS_F_Description_144=&quot;Все&quot; CLS_F_FullBusinessCode_146=&quot;533&quot; CLS_F_FullBusinessCode_147=&quot;0503&quot; CLS_F_FullBusinessCode_156=&quot;99000&quot; CLS_F_FullBusinessCode_145=&quot;62360&quot; CLS_F_FullBusinessCode_144=&quot;&quot; RG_15_1=&quot;36.000000&quot; RG_15_1_DATA_STATE=&quot;2&quot; RG_15_1_CALC_STATE=&quot;0&quot; RG_15_2=&quot;36.000000&quot; RG_15_2_DATA_STATE=&quot;2&quot; RG_15_2_CALC_STATE=&quot;0&quot; RG_15_3_DATA_STATE=&quot;3&quot; RG_15_3_CALC_STATE=&quot;0&quot; RG_19_1_DATA_STATE=&quot;3&quot; RG_19_1_CALC_STATE=&quot;0&quot; RG_19_2_DATA_STATE=&quot;3&quot; RG_19_2_CALC_STATE=&quot;0&quot; RG_19_3_DATA_STATE=&quot;3&quot; RG_19_3_CALC_STATE=&quot;0&quot; RG_23_1_DATA_STATE=&quot;3&quot; RG_23_1_CALC_STATE=&quot;0&quot; RG_23_2_DATA_STATE=&quot;3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9900062360&quot; EXPR_41_UPDID=&quot;255&quot; EXPR_41_DATA_STATE=&quot;1&quot; OrderAdHoc=&quot;38&quot; StyleID=&quot;1&quot; rs:forcenull=&quot;RG_15_3 RG_19_1 RG_19_2 RG_19_3 RG_23_1 RG_23_2 RG_23_3 OrderPrintable&quot;/&gt;&#10;   &lt;z:row RowID=&quot;10&quot; LineID=&quot;__00I_0503_0B_0006E_244&quot; RowType=&quot;DATA&quot; RowName=&quot;Прочая закупка товаров, работ и услуг&quot; CLS_S_146=&quot;00I&quot; CLS_DEPTH_146=&quot;2&quot; CLS_B_146=&quot;533&quot; CLS_F_Description_146=&quot;Администрация муниципального образования &amp;quot;Красногорское&amp;quot;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6E&quot; CLS_DEPTH_145=&quot;2&quot; CLS_B_145=&quot;62360&quot; CLS_F_Description_145=&quot;Мероприятия по инициативному бюджетированию за счет средств местного бюджета&quot; CLS_S_144=&quot;244&quot; CLS_DEPTH_144=&quot;4&quot; CLS_B_144=&quot;244&quot; CLS_F_Description_144=&quot;Прочая закупка товаров, работ и услуг&quot; CLS_F_FullBusinessCode_146=&quot;533&quot; CLS_F_FullBusinessCode_147=&quot;0503&quot; CLS_F_FullBusinessCode_156=&quot;99000&quot; CLS_F_FullBusinessCode_145=&quot;62360&quot; CLS_F_FullBusinessCode_144=&quot;244&quot; RG_15_1=&quot;36.000000&quot; RG_15_1_DATA_STATE=&quot;2&quot; RG_15_1_CALC_STATE=&quot;0&quot; RG_15_2=&quot;36.000000&quot; RG_15_2_DATA_STATE=&quot;2&quot; RG_15_2_CALC_STATE=&quot;0&quot; RG_15_3_DATA_STATE=&quot;3&quot; RG_15_3_CALC_STATE=&quot;0&quot; RG_19_1_DATA_STATE=&quot;3&quot; RG_19_1_CALC_STATE=&quot;0&quot; RG_19_2_DATA_STATE=&quot;3&quot; RG_19_2_CALC_STATE=&quot;0&quot; RG_19_3_DATA_STATE=&quot;3&quot; RG_19_3_CALC_STATE=&quot;0&quot; RG_23_1_DATA_STATE=&quot;3&quot; RG_23_1_CALC_STATE=&quot;0&quot; RG_23_2_DATA_STATE=&quot;3&quot; RG_23_2_CALC_STATE=&quot;0&quot; RG_23_3_DATA_STATE=&quot;3&quot; RG_23_3_CALC_STATE=&quot;0&quot; EXPR_29=&quot;05&quot; EXPR_29_UPDID=&quot;255&quot; EXPR_29_DATA_STATE=&quot;1&quot; EXPR_30=&quot;03&quot; EXPR_30_UPDID=&quot;255&quot; EXPR_30_DATA_STATE=&quot;1&quot; EXPR_41=&quot;9900062360&quot; EXPR_41_UPDID=&quot;255&quot; EXPR_41_DATA_STATE=&quot;1&quot; OrderAdHoc=&quot;39&quot; rs:forcenull=&quot;RG_15_3 RG_19_1 RG_19_2 RG_19_3 RG_23_1 RG_23_2 RG_23_3 OrderPrintable StyleID&quot;/&gt;&#10;  &lt;/rs:insert&gt;&#10; &lt;/rs:data&gt;&#10;&lt;/xml&gt;&#10;"/>
  <ax:ocxPr ax:name="Size" ax:value="1111;1111"/>
  <ax:ocxPr ax:name="FontName" ax:value="Calibri"/>
  <ax:ocxPr ax:name="FontHeight" ax:value="22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topLeftCell="A2" workbookViewId="0">
      <selection activeCell="L35" sqref="L35"/>
    </sheetView>
  </sheetViews>
  <sheetFormatPr defaultColWidth="9.109375" defaultRowHeight="13.8"/>
  <cols>
    <col min="1" max="1" width="47.33203125" style="30" customWidth="1"/>
    <col min="2" max="2" width="5.88671875" style="31" customWidth="1"/>
    <col min="3" max="3" width="4" style="31" customWidth="1"/>
    <col min="4" max="4" width="3.44140625" style="31" customWidth="1"/>
    <col min="5" max="5" width="12.33203125" style="31" customWidth="1"/>
    <col min="6" max="6" width="3.88671875" style="31" customWidth="1"/>
    <col min="7" max="7" width="9.5546875" style="32" customWidth="1"/>
    <col min="8" max="9" width="9.5546875" style="32" hidden="1" customWidth="1"/>
    <col min="10" max="16384" width="9.109375" style="33"/>
  </cols>
  <sheetData>
    <row r="1" spans="1:9" s="6" customFormat="1" ht="13.5" hidden="1" customHeight="1">
      <c r="A1" s="3"/>
      <c r="B1" s="4"/>
      <c r="C1" s="4"/>
      <c r="D1" s="4"/>
      <c r="E1" s="4"/>
      <c r="F1" s="4"/>
      <c r="G1" s="5"/>
      <c r="H1" s="5"/>
      <c r="I1" s="5"/>
    </row>
    <row r="2" spans="1:9">
      <c r="E2" s="7"/>
      <c r="F2" s="7"/>
      <c r="G2" s="8" t="s">
        <v>118</v>
      </c>
    </row>
    <row r="3" spans="1:9">
      <c r="A3" s="9"/>
      <c r="B3" s="9"/>
      <c r="C3" s="9"/>
      <c r="D3" s="9"/>
      <c r="E3" s="9"/>
      <c r="F3" s="9"/>
      <c r="G3" s="10" t="s">
        <v>28</v>
      </c>
    </row>
    <row r="4" spans="1:9">
      <c r="A4" s="11"/>
      <c r="B4" s="11"/>
      <c r="C4" s="11"/>
      <c r="D4" s="11"/>
      <c r="E4" s="11"/>
      <c r="F4" s="11"/>
      <c r="G4" s="10" t="str">
        <f>"муниципального образования """&amp;RIGHT(G11,LEN(G11)-FIND("*",G11,1))&amp;""""</f>
        <v>муниципального образования "Красногорское"</v>
      </c>
    </row>
    <row r="5" spans="1:9">
      <c r="C5" s="34"/>
      <c r="D5" s="34"/>
      <c r="E5" s="34"/>
      <c r="F5" s="34"/>
      <c r="G5" s="10" t="str">
        <f>MID(G11,FIND("Узел",G11,1)+5,FIND("*",G11,1)-FIND("Узел",G11,1)-5)&amp; " Удмуртской Республики"</f>
        <v>Красногорского района Удмуртской Республики</v>
      </c>
    </row>
    <row r="6" spans="1:9">
      <c r="G6" s="12" t="str">
        <f>"от__ ________ "&amp;VALUE(MID(G10,FIND("Проект",G10,1)+7,4))-1&amp;" года  №_____"</f>
        <v>от__ ________ 2019 года  №_____</v>
      </c>
    </row>
    <row r="7" spans="1:9" ht="51" customHeight="1">
      <c r="A7" s="39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"Красногорское"  Красногорского района на 2020 год</v>
      </c>
      <c r="B7" s="39"/>
      <c r="C7" s="39"/>
      <c r="D7" s="39"/>
      <c r="E7" s="39"/>
      <c r="F7" s="39"/>
      <c r="G7" s="39"/>
      <c r="H7" s="13"/>
      <c r="I7" s="13"/>
    </row>
    <row r="8" spans="1:9">
      <c r="E8" s="35"/>
      <c r="F8" s="35"/>
      <c r="G8" s="36" t="s">
        <v>29</v>
      </c>
    </row>
    <row r="9" spans="1:9" ht="57.75" customHeight="1">
      <c r="A9" s="14" t="s">
        <v>4</v>
      </c>
      <c r="B9" s="14" t="s">
        <v>30</v>
      </c>
      <c r="C9" s="15" t="s">
        <v>9</v>
      </c>
      <c r="D9" s="15" t="s">
        <v>13</v>
      </c>
      <c r="E9" s="14" t="s">
        <v>31</v>
      </c>
      <c r="F9" s="16" t="s">
        <v>32</v>
      </c>
      <c r="G9" s="17" t="str">
        <f>"Сумма на "&amp;MID(G11,FIND("Проект",G11,1)+7,4)&amp;" год"</f>
        <v>Сумма на 2020 год</v>
      </c>
      <c r="H9" s="17" t="str">
        <f>MID(H11,FIND("Проект",H11,1)+7,4)&amp;" ББ="&amp;LEFT(RIGHT(H10,12),2)</f>
        <v>2020 ББ=20</v>
      </c>
      <c r="I9" s="17" t="str">
        <f>MID(I11,FIND("Проект",I11,1)+7,4)&amp;" ББ="&amp;LEFT(RIGHT(I10,12),2)</f>
        <v>2020 ББ=22</v>
      </c>
    </row>
    <row r="10" spans="1:9" s="21" customFormat="1" ht="36.75" hidden="1" customHeight="1">
      <c r="A10" s="18" t="s">
        <v>3</v>
      </c>
      <c r="B10" s="19" t="s">
        <v>6</v>
      </c>
      <c r="C10" s="19" t="s">
        <v>8</v>
      </c>
      <c r="D10" s="19" t="s">
        <v>12</v>
      </c>
      <c r="E10" s="19" t="s">
        <v>16</v>
      </c>
      <c r="F10" s="19" t="s">
        <v>20</v>
      </c>
      <c r="G10" s="20" t="s">
        <v>38</v>
      </c>
      <c r="H10" s="20" t="s">
        <v>37</v>
      </c>
      <c r="I10" s="20" t="s">
        <v>39</v>
      </c>
    </row>
    <row r="11" spans="1:9" s="26" customFormat="1" ht="57.75" hidden="1" customHeight="1">
      <c r="A11" s="22" t="s">
        <v>4</v>
      </c>
      <c r="B11" s="23" t="s">
        <v>7</v>
      </c>
      <c r="C11" s="23" t="s">
        <v>9</v>
      </c>
      <c r="D11" s="23" t="s">
        <v>13</v>
      </c>
      <c r="E11" s="23" t="s">
        <v>17</v>
      </c>
      <c r="F11" s="23" t="s">
        <v>21</v>
      </c>
      <c r="G11" s="24" t="s">
        <v>36</v>
      </c>
      <c r="H11" s="25" t="s">
        <v>36</v>
      </c>
      <c r="I11" s="25" t="s">
        <v>36</v>
      </c>
    </row>
    <row r="12" spans="1:9" s="26" customFormat="1" hidden="1">
      <c r="A12" s="37" t="s">
        <v>26</v>
      </c>
      <c r="B12" s="38" t="s">
        <v>27</v>
      </c>
      <c r="C12" s="38" t="s">
        <v>27</v>
      </c>
      <c r="D12" s="38" t="s">
        <v>27</v>
      </c>
      <c r="E12" s="38" t="s">
        <v>27</v>
      </c>
      <c r="F12" s="38" t="s">
        <v>27</v>
      </c>
      <c r="G12" s="27">
        <v>4600.2</v>
      </c>
      <c r="H12" s="27">
        <v>4600.2</v>
      </c>
      <c r="I12" s="27"/>
    </row>
    <row r="13" spans="1:9" s="26" customFormat="1" ht="23.4">
      <c r="A13" s="37" t="s">
        <v>50</v>
      </c>
      <c r="B13" s="38" t="s">
        <v>51</v>
      </c>
      <c r="C13" s="38" t="s">
        <v>27</v>
      </c>
      <c r="D13" s="38" t="s">
        <v>27</v>
      </c>
      <c r="E13" s="38" t="s">
        <v>27</v>
      </c>
      <c r="F13" s="38" t="s">
        <v>27</v>
      </c>
      <c r="G13" s="27">
        <v>4600.2</v>
      </c>
      <c r="H13" s="27">
        <v>4600.2</v>
      </c>
      <c r="I13" s="27"/>
    </row>
    <row r="14" spans="1:9" s="26" customFormat="1">
      <c r="A14" s="37" t="s">
        <v>52</v>
      </c>
      <c r="B14" s="38" t="s">
        <v>51</v>
      </c>
      <c r="C14" s="38" t="s">
        <v>53</v>
      </c>
      <c r="D14" s="38"/>
      <c r="E14" s="38" t="s">
        <v>27</v>
      </c>
      <c r="F14" s="38" t="s">
        <v>27</v>
      </c>
      <c r="G14" s="27">
        <v>1989.8</v>
      </c>
      <c r="H14" s="27">
        <v>1989.8</v>
      </c>
      <c r="I14" s="27"/>
    </row>
    <row r="15" spans="1:9" s="26" customFormat="1" ht="34.799999999999997">
      <c r="A15" s="37" t="s">
        <v>54</v>
      </c>
      <c r="B15" s="38" t="s">
        <v>51</v>
      </c>
      <c r="C15" s="38" t="s">
        <v>53</v>
      </c>
      <c r="D15" s="38" t="s">
        <v>55</v>
      </c>
      <c r="E15" s="38" t="s">
        <v>27</v>
      </c>
      <c r="F15" s="38" t="s">
        <v>27</v>
      </c>
      <c r="G15" s="27">
        <v>535</v>
      </c>
      <c r="H15" s="27">
        <v>535</v>
      </c>
      <c r="I15" s="27"/>
    </row>
    <row r="16" spans="1:9" s="26" customFormat="1">
      <c r="A16" s="37" t="s">
        <v>56</v>
      </c>
      <c r="B16" s="38" t="s">
        <v>51</v>
      </c>
      <c r="C16" s="38" t="s">
        <v>53</v>
      </c>
      <c r="D16" s="38" t="s">
        <v>55</v>
      </c>
      <c r="E16" s="38" t="s">
        <v>57</v>
      </c>
      <c r="F16" s="38" t="s">
        <v>27</v>
      </c>
      <c r="G16" s="27">
        <v>535</v>
      </c>
      <c r="H16" s="27">
        <v>535</v>
      </c>
      <c r="I16" s="27"/>
    </row>
    <row r="17" spans="1:9" s="26" customFormat="1">
      <c r="A17" s="37" t="s">
        <v>58</v>
      </c>
      <c r="B17" s="38" t="s">
        <v>51</v>
      </c>
      <c r="C17" s="38" t="s">
        <v>53</v>
      </c>
      <c r="D17" s="38" t="s">
        <v>55</v>
      </c>
      <c r="E17" s="38" t="s">
        <v>59</v>
      </c>
      <c r="F17" s="38" t="s">
        <v>27</v>
      </c>
      <c r="G17" s="27">
        <v>535</v>
      </c>
      <c r="H17" s="27">
        <v>535</v>
      </c>
      <c r="I17" s="27"/>
    </row>
    <row r="18" spans="1:9" s="6" customFormat="1" ht="26.4">
      <c r="A18" s="3" t="s">
        <v>60</v>
      </c>
      <c r="B18" s="4" t="s">
        <v>51</v>
      </c>
      <c r="C18" s="4" t="s">
        <v>53</v>
      </c>
      <c r="D18" s="4" t="s">
        <v>55</v>
      </c>
      <c r="E18" s="4" t="s">
        <v>59</v>
      </c>
      <c r="F18" s="4" t="s">
        <v>61</v>
      </c>
      <c r="G18" s="5">
        <v>410</v>
      </c>
      <c r="H18" s="5">
        <v>410</v>
      </c>
      <c r="I18" s="5"/>
    </row>
    <row r="19" spans="1:9" s="6" customFormat="1" ht="36">
      <c r="A19" s="3" t="s">
        <v>62</v>
      </c>
      <c r="B19" s="4" t="s">
        <v>51</v>
      </c>
      <c r="C19" s="4" t="s">
        <v>53</v>
      </c>
      <c r="D19" s="4" t="s">
        <v>55</v>
      </c>
      <c r="E19" s="4" t="s">
        <v>59</v>
      </c>
      <c r="F19" s="4" t="s">
        <v>63</v>
      </c>
      <c r="G19" s="5">
        <v>125</v>
      </c>
      <c r="H19" s="5">
        <v>125</v>
      </c>
      <c r="I19" s="5"/>
    </row>
    <row r="20" spans="1:9" s="26" customFormat="1" ht="46.2">
      <c r="A20" s="37" t="s">
        <v>64</v>
      </c>
      <c r="B20" s="38" t="s">
        <v>51</v>
      </c>
      <c r="C20" s="38" t="s">
        <v>53</v>
      </c>
      <c r="D20" s="38" t="s">
        <v>65</v>
      </c>
      <c r="E20" s="38" t="s">
        <v>27</v>
      </c>
      <c r="F20" s="38" t="s">
        <v>27</v>
      </c>
      <c r="G20" s="27">
        <v>1454.8</v>
      </c>
      <c r="H20" s="27">
        <v>1454.8</v>
      </c>
      <c r="I20" s="27"/>
    </row>
    <row r="21" spans="1:9" s="26" customFormat="1">
      <c r="A21" s="37" t="s">
        <v>56</v>
      </c>
      <c r="B21" s="38" t="s">
        <v>51</v>
      </c>
      <c r="C21" s="38" t="s">
        <v>53</v>
      </c>
      <c r="D21" s="38" t="s">
        <v>65</v>
      </c>
      <c r="E21" s="38" t="s">
        <v>57</v>
      </c>
      <c r="F21" s="38" t="s">
        <v>27</v>
      </c>
      <c r="G21" s="27">
        <v>1454.8</v>
      </c>
      <c r="H21" s="27">
        <v>1454.8</v>
      </c>
      <c r="I21" s="27"/>
    </row>
    <row r="22" spans="1:9" s="26" customFormat="1">
      <c r="A22" s="37" t="s">
        <v>66</v>
      </c>
      <c r="B22" s="38" t="s">
        <v>51</v>
      </c>
      <c r="C22" s="38" t="s">
        <v>53</v>
      </c>
      <c r="D22" s="38" t="s">
        <v>65</v>
      </c>
      <c r="E22" s="38" t="s">
        <v>67</v>
      </c>
      <c r="F22" s="38" t="s">
        <v>27</v>
      </c>
      <c r="G22" s="27">
        <v>1454.8</v>
      </c>
      <c r="H22" s="27">
        <v>1454.8</v>
      </c>
      <c r="I22" s="27"/>
    </row>
    <row r="23" spans="1:9" s="6" customFormat="1" ht="26.4">
      <c r="A23" s="3" t="s">
        <v>60</v>
      </c>
      <c r="B23" s="4" t="s">
        <v>51</v>
      </c>
      <c r="C23" s="4" t="s">
        <v>53</v>
      </c>
      <c r="D23" s="4" t="s">
        <v>65</v>
      </c>
      <c r="E23" s="4" t="s">
        <v>67</v>
      </c>
      <c r="F23" s="4" t="s">
        <v>61</v>
      </c>
      <c r="G23" s="5">
        <v>1000</v>
      </c>
      <c r="H23" s="5">
        <v>1000</v>
      </c>
      <c r="I23" s="5"/>
    </row>
    <row r="24" spans="1:9" s="6" customFormat="1" ht="36">
      <c r="A24" s="3" t="s">
        <v>62</v>
      </c>
      <c r="B24" s="4" t="s">
        <v>51</v>
      </c>
      <c r="C24" s="4" t="s">
        <v>53</v>
      </c>
      <c r="D24" s="4" t="s">
        <v>65</v>
      </c>
      <c r="E24" s="4" t="s">
        <v>67</v>
      </c>
      <c r="F24" s="4" t="s">
        <v>63</v>
      </c>
      <c r="G24" s="5">
        <v>305</v>
      </c>
      <c r="H24" s="5">
        <v>305</v>
      </c>
      <c r="I24" s="5"/>
    </row>
    <row r="25" spans="1:9" s="6" customFormat="1" ht="26.4">
      <c r="A25" s="3" t="s">
        <v>68</v>
      </c>
      <c r="B25" s="4" t="s">
        <v>51</v>
      </c>
      <c r="C25" s="4" t="s">
        <v>53</v>
      </c>
      <c r="D25" s="4" t="s">
        <v>65</v>
      </c>
      <c r="E25" s="4" t="s">
        <v>67</v>
      </c>
      <c r="F25" s="4" t="s">
        <v>69</v>
      </c>
      <c r="G25" s="5">
        <v>98.8</v>
      </c>
      <c r="H25" s="5">
        <v>98.8</v>
      </c>
      <c r="I25" s="5"/>
    </row>
    <row r="26" spans="1:9" s="6" customFormat="1" ht="26.4">
      <c r="A26" s="3" t="s">
        <v>70</v>
      </c>
      <c r="B26" s="4" t="s">
        <v>51</v>
      </c>
      <c r="C26" s="4" t="s">
        <v>53</v>
      </c>
      <c r="D26" s="4" t="s">
        <v>65</v>
      </c>
      <c r="E26" s="4" t="s">
        <v>67</v>
      </c>
      <c r="F26" s="4" t="s">
        <v>71</v>
      </c>
      <c r="G26" s="5">
        <v>51</v>
      </c>
      <c r="H26" s="5">
        <v>51</v>
      </c>
      <c r="I26" s="5"/>
    </row>
    <row r="27" spans="1:9" s="26" customFormat="1" ht="23.4">
      <c r="A27" s="37" t="s">
        <v>72</v>
      </c>
      <c r="B27" s="38" t="s">
        <v>51</v>
      </c>
      <c r="C27" s="38" t="s">
        <v>73</v>
      </c>
      <c r="D27" s="38"/>
      <c r="E27" s="38" t="s">
        <v>27</v>
      </c>
      <c r="F27" s="38" t="s">
        <v>27</v>
      </c>
      <c r="G27" s="27">
        <v>220.5</v>
      </c>
      <c r="H27" s="27">
        <v>220.5</v>
      </c>
      <c r="I27" s="27"/>
    </row>
    <row r="28" spans="1:9" s="26" customFormat="1">
      <c r="A28" s="37" t="s">
        <v>74</v>
      </c>
      <c r="B28" s="38" t="s">
        <v>51</v>
      </c>
      <c r="C28" s="38" t="s">
        <v>73</v>
      </c>
      <c r="D28" s="38" t="s">
        <v>75</v>
      </c>
      <c r="E28" s="38" t="s">
        <v>27</v>
      </c>
      <c r="F28" s="38" t="s">
        <v>27</v>
      </c>
      <c r="G28" s="27">
        <v>220.5</v>
      </c>
      <c r="H28" s="27">
        <v>220.5</v>
      </c>
      <c r="I28" s="27"/>
    </row>
    <row r="29" spans="1:9" s="26" customFormat="1">
      <c r="A29" s="37" t="s">
        <v>56</v>
      </c>
      <c r="B29" s="38" t="s">
        <v>51</v>
      </c>
      <c r="C29" s="38" t="s">
        <v>73</v>
      </c>
      <c r="D29" s="38" t="s">
        <v>75</v>
      </c>
      <c r="E29" s="38" t="s">
        <v>57</v>
      </c>
      <c r="F29" s="38" t="s">
        <v>27</v>
      </c>
      <c r="G29" s="27">
        <v>220.5</v>
      </c>
      <c r="H29" s="27">
        <v>220.5</v>
      </c>
      <c r="I29" s="27"/>
    </row>
    <row r="30" spans="1:9" s="26" customFormat="1">
      <c r="A30" s="37" t="s">
        <v>76</v>
      </c>
      <c r="B30" s="38" t="s">
        <v>51</v>
      </c>
      <c r="C30" s="38" t="s">
        <v>73</v>
      </c>
      <c r="D30" s="38" t="s">
        <v>75</v>
      </c>
      <c r="E30" s="38" t="s">
        <v>77</v>
      </c>
      <c r="F30" s="38" t="s">
        <v>27</v>
      </c>
      <c r="G30" s="27">
        <v>220.5</v>
      </c>
      <c r="H30" s="27">
        <v>220.5</v>
      </c>
      <c r="I30" s="27"/>
    </row>
    <row r="31" spans="1:9" s="6" customFormat="1" ht="26.4">
      <c r="A31" s="3" t="s">
        <v>68</v>
      </c>
      <c r="B31" s="4" t="s">
        <v>51</v>
      </c>
      <c r="C31" s="4" t="s">
        <v>73</v>
      </c>
      <c r="D31" s="4" t="s">
        <v>75</v>
      </c>
      <c r="E31" s="4" t="s">
        <v>77</v>
      </c>
      <c r="F31" s="4" t="s">
        <v>69</v>
      </c>
      <c r="G31" s="5">
        <v>220.5</v>
      </c>
      <c r="H31" s="5">
        <v>220.5</v>
      </c>
      <c r="I31" s="5"/>
    </row>
    <row r="32" spans="1:9" s="26" customFormat="1">
      <c r="A32" s="37" t="s">
        <v>78</v>
      </c>
      <c r="B32" s="38" t="s">
        <v>51</v>
      </c>
      <c r="C32" s="38" t="s">
        <v>65</v>
      </c>
      <c r="D32" s="38"/>
      <c r="E32" s="38" t="s">
        <v>27</v>
      </c>
      <c r="F32" s="38" t="s">
        <v>27</v>
      </c>
      <c r="G32" s="27">
        <v>1418</v>
      </c>
      <c r="H32" s="27">
        <v>1418</v>
      </c>
      <c r="I32" s="27"/>
    </row>
    <row r="33" spans="1:9" s="26" customFormat="1">
      <c r="A33" s="37" t="s">
        <v>79</v>
      </c>
      <c r="B33" s="38" t="s">
        <v>51</v>
      </c>
      <c r="C33" s="38" t="s">
        <v>65</v>
      </c>
      <c r="D33" s="38" t="s">
        <v>80</v>
      </c>
      <c r="E33" s="38" t="s">
        <v>27</v>
      </c>
      <c r="F33" s="38" t="s">
        <v>27</v>
      </c>
      <c r="G33" s="27">
        <v>1418</v>
      </c>
      <c r="H33" s="27">
        <v>1418</v>
      </c>
      <c r="I33" s="27"/>
    </row>
    <row r="34" spans="1:9" s="26" customFormat="1">
      <c r="A34" s="37" t="s">
        <v>56</v>
      </c>
      <c r="B34" s="38" t="s">
        <v>51</v>
      </c>
      <c r="C34" s="38" t="s">
        <v>65</v>
      </c>
      <c r="D34" s="38" t="s">
        <v>80</v>
      </c>
      <c r="E34" s="38" t="s">
        <v>57</v>
      </c>
      <c r="F34" s="38" t="s">
        <v>27</v>
      </c>
      <c r="G34" s="27">
        <v>1418</v>
      </c>
      <c r="H34" s="27">
        <v>1418</v>
      </c>
      <c r="I34" s="27"/>
    </row>
    <row r="35" spans="1:9" s="26" customFormat="1" ht="34.799999999999997">
      <c r="A35" s="37" t="s">
        <v>81</v>
      </c>
      <c r="B35" s="38" t="s">
        <v>51</v>
      </c>
      <c r="C35" s="38" t="s">
        <v>65</v>
      </c>
      <c r="D35" s="38" t="s">
        <v>80</v>
      </c>
      <c r="E35" s="38" t="s">
        <v>82</v>
      </c>
      <c r="F35" s="38" t="s">
        <v>27</v>
      </c>
      <c r="G35" s="27">
        <v>1418</v>
      </c>
      <c r="H35" s="27">
        <v>1418</v>
      </c>
      <c r="I35" s="27"/>
    </row>
    <row r="36" spans="1:9" s="6" customFormat="1" ht="26.4">
      <c r="A36" s="3" t="s">
        <v>68</v>
      </c>
      <c r="B36" s="4" t="s">
        <v>51</v>
      </c>
      <c r="C36" s="4" t="s">
        <v>65</v>
      </c>
      <c r="D36" s="4" t="s">
        <v>80</v>
      </c>
      <c r="E36" s="4" t="s">
        <v>82</v>
      </c>
      <c r="F36" s="4" t="s">
        <v>69</v>
      </c>
      <c r="G36" s="5">
        <v>1418</v>
      </c>
      <c r="H36" s="5">
        <v>1418</v>
      </c>
      <c r="I36" s="5"/>
    </row>
    <row r="37" spans="1:9" s="26" customFormat="1">
      <c r="A37" s="37" t="s">
        <v>83</v>
      </c>
      <c r="B37" s="38" t="s">
        <v>51</v>
      </c>
      <c r="C37" s="38" t="s">
        <v>84</v>
      </c>
      <c r="D37" s="38"/>
      <c r="E37" s="38" t="s">
        <v>27</v>
      </c>
      <c r="F37" s="38" t="s">
        <v>27</v>
      </c>
      <c r="G37" s="27">
        <v>971.9</v>
      </c>
      <c r="H37" s="27">
        <v>971.9</v>
      </c>
      <c r="I37" s="27"/>
    </row>
    <row r="38" spans="1:9" s="26" customFormat="1">
      <c r="A38" s="37" t="s">
        <v>85</v>
      </c>
      <c r="B38" s="38" t="s">
        <v>51</v>
      </c>
      <c r="C38" s="38" t="s">
        <v>84</v>
      </c>
      <c r="D38" s="38" t="s">
        <v>73</v>
      </c>
      <c r="E38" s="38" t="s">
        <v>27</v>
      </c>
      <c r="F38" s="38" t="s">
        <v>27</v>
      </c>
      <c r="G38" s="27">
        <v>971.9</v>
      </c>
      <c r="H38" s="27">
        <v>971.9</v>
      </c>
      <c r="I38" s="27"/>
    </row>
    <row r="39" spans="1:9" s="26" customFormat="1" ht="23.4">
      <c r="A39" s="37" t="s">
        <v>119</v>
      </c>
      <c r="B39" s="38" t="s">
        <v>51</v>
      </c>
      <c r="C39" s="38" t="s">
        <v>84</v>
      </c>
      <c r="D39" s="38" t="s">
        <v>73</v>
      </c>
      <c r="E39" s="38" t="s">
        <v>90</v>
      </c>
      <c r="F39" s="38" t="s">
        <v>27</v>
      </c>
      <c r="G39" s="27">
        <v>43.9</v>
      </c>
      <c r="H39" s="27">
        <v>43.9</v>
      </c>
      <c r="I39" s="27"/>
    </row>
    <row r="40" spans="1:9" s="26" customFormat="1" ht="23.4">
      <c r="A40" s="37" t="s">
        <v>120</v>
      </c>
      <c r="B40" s="38" t="s">
        <v>51</v>
      </c>
      <c r="C40" s="38" t="s">
        <v>84</v>
      </c>
      <c r="D40" s="38" t="s">
        <v>73</v>
      </c>
      <c r="E40" s="38" t="s">
        <v>91</v>
      </c>
      <c r="F40" s="38" t="s">
        <v>27</v>
      </c>
      <c r="G40" s="27">
        <v>11</v>
      </c>
      <c r="H40" s="27">
        <v>11</v>
      </c>
      <c r="I40" s="27"/>
    </row>
    <row r="41" spans="1:9" s="26" customFormat="1" ht="23.4">
      <c r="A41" s="37" t="s">
        <v>92</v>
      </c>
      <c r="B41" s="38" t="s">
        <v>51</v>
      </c>
      <c r="C41" s="38" t="s">
        <v>84</v>
      </c>
      <c r="D41" s="38" t="s">
        <v>73</v>
      </c>
      <c r="E41" s="38" t="s">
        <v>93</v>
      </c>
      <c r="F41" s="38" t="s">
        <v>27</v>
      </c>
      <c r="G41" s="27">
        <v>11</v>
      </c>
      <c r="H41" s="27">
        <v>11</v>
      </c>
      <c r="I41" s="27"/>
    </row>
    <row r="42" spans="1:9" s="6" customFormat="1" ht="26.4">
      <c r="A42" s="3" t="s">
        <v>68</v>
      </c>
      <c r="B42" s="4" t="s">
        <v>51</v>
      </c>
      <c r="C42" s="4" t="s">
        <v>84</v>
      </c>
      <c r="D42" s="4" t="s">
        <v>73</v>
      </c>
      <c r="E42" s="4" t="s">
        <v>93</v>
      </c>
      <c r="F42" s="4" t="s">
        <v>69</v>
      </c>
      <c r="G42" s="5">
        <v>11</v>
      </c>
      <c r="H42" s="5">
        <v>11</v>
      </c>
      <c r="I42" s="5"/>
    </row>
    <row r="43" spans="1:9" s="26" customFormat="1">
      <c r="A43" s="37" t="s">
        <v>94</v>
      </c>
      <c r="B43" s="38" t="s">
        <v>51</v>
      </c>
      <c r="C43" s="38" t="s">
        <v>84</v>
      </c>
      <c r="D43" s="38" t="s">
        <v>73</v>
      </c>
      <c r="E43" s="38" t="s">
        <v>95</v>
      </c>
      <c r="F43" s="38" t="s">
        <v>27</v>
      </c>
      <c r="G43" s="27">
        <v>32.9</v>
      </c>
      <c r="H43" s="27">
        <v>32.9</v>
      </c>
      <c r="I43" s="27"/>
    </row>
    <row r="44" spans="1:9" s="26" customFormat="1" ht="23.4">
      <c r="A44" s="37" t="s">
        <v>96</v>
      </c>
      <c r="B44" s="38" t="s">
        <v>51</v>
      </c>
      <c r="C44" s="38" t="s">
        <v>84</v>
      </c>
      <c r="D44" s="38" t="s">
        <v>73</v>
      </c>
      <c r="E44" s="38" t="s">
        <v>97</v>
      </c>
      <c r="F44" s="38" t="s">
        <v>27</v>
      </c>
      <c r="G44" s="27">
        <v>32.9</v>
      </c>
      <c r="H44" s="27">
        <v>32.9</v>
      </c>
      <c r="I44" s="27"/>
    </row>
    <row r="45" spans="1:9" s="6" customFormat="1" ht="26.4">
      <c r="A45" s="3" t="s">
        <v>68</v>
      </c>
      <c r="B45" s="4" t="s">
        <v>51</v>
      </c>
      <c r="C45" s="4" t="s">
        <v>84</v>
      </c>
      <c r="D45" s="4" t="s">
        <v>73</v>
      </c>
      <c r="E45" s="4" t="s">
        <v>97</v>
      </c>
      <c r="F45" s="4" t="s">
        <v>69</v>
      </c>
      <c r="G45" s="5">
        <v>32.9</v>
      </c>
      <c r="H45" s="5">
        <v>32.9</v>
      </c>
      <c r="I45" s="5"/>
    </row>
    <row r="46" spans="1:9" s="26" customFormat="1">
      <c r="A46" s="37" t="s">
        <v>56</v>
      </c>
      <c r="B46" s="38" t="s">
        <v>51</v>
      </c>
      <c r="C46" s="38" t="s">
        <v>84</v>
      </c>
      <c r="D46" s="38" t="s">
        <v>73</v>
      </c>
      <c r="E46" s="38" t="s">
        <v>57</v>
      </c>
      <c r="F46" s="38" t="s">
        <v>27</v>
      </c>
      <c r="G46" s="27">
        <v>928</v>
      </c>
      <c r="H46" s="27">
        <v>928</v>
      </c>
      <c r="I46" s="27"/>
    </row>
    <row r="47" spans="1:9" s="26" customFormat="1">
      <c r="A47" s="37" t="s">
        <v>86</v>
      </c>
      <c r="B47" s="38" t="s">
        <v>51</v>
      </c>
      <c r="C47" s="38" t="s">
        <v>84</v>
      </c>
      <c r="D47" s="38" t="s">
        <v>73</v>
      </c>
      <c r="E47" s="38" t="s">
        <v>87</v>
      </c>
      <c r="F47" s="38" t="s">
        <v>27</v>
      </c>
      <c r="G47" s="27">
        <v>892</v>
      </c>
      <c r="H47" s="27">
        <v>892</v>
      </c>
      <c r="I47" s="27"/>
    </row>
    <row r="48" spans="1:9" s="6" customFormat="1" ht="26.4">
      <c r="A48" s="3" t="s">
        <v>68</v>
      </c>
      <c r="B48" s="4" t="s">
        <v>51</v>
      </c>
      <c r="C48" s="4" t="s">
        <v>84</v>
      </c>
      <c r="D48" s="4" t="s">
        <v>73</v>
      </c>
      <c r="E48" s="4" t="s">
        <v>87</v>
      </c>
      <c r="F48" s="4" t="s">
        <v>69</v>
      </c>
      <c r="G48" s="5">
        <v>892</v>
      </c>
      <c r="H48" s="5">
        <v>892</v>
      </c>
      <c r="I48" s="5"/>
    </row>
    <row r="49" spans="1:9" s="26" customFormat="1" ht="23.4">
      <c r="A49" s="37" t="s">
        <v>88</v>
      </c>
      <c r="B49" s="38" t="s">
        <v>51</v>
      </c>
      <c r="C49" s="38" t="s">
        <v>84</v>
      </c>
      <c r="D49" s="38" t="s">
        <v>73</v>
      </c>
      <c r="E49" s="38" t="s">
        <v>89</v>
      </c>
      <c r="F49" s="38" t="s">
        <v>27</v>
      </c>
      <c r="G49" s="27">
        <v>36</v>
      </c>
      <c r="H49" s="27">
        <v>36</v>
      </c>
      <c r="I49" s="27"/>
    </row>
    <row r="50" spans="1:9" s="6" customFormat="1" ht="26.4">
      <c r="A50" s="3" t="s">
        <v>68</v>
      </c>
      <c r="B50" s="4" t="s">
        <v>51</v>
      </c>
      <c r="C50" s="4" t="s">
        <v>84</v>
      </c>
      <c r="D50" s="4" t="s">
        <v>73</v>
      </c>
      <c r="E50" s="4" t="s">
        <v>89</v>
      </c>
      <c r="F50" s="4" t="s">
        <v>69</v>
      </c>
      <c r="G50" s="5">
        <v>36</v>
      </c>
      <c r="H50" s="5">
        <v>36</v>
      </c>
      <c r="I50" s="5"/>
    </row>
    <row r="51" spans="1:9">
      <c r="A51" s="40" t="s">
        <v>117</v>
      </c>
      <c r="B51" s="41"/>
      <c r="C51" s="41"/>
      <c r="D51" s="41"/>
      <c r="E51" s="41"/>
      <c r="F51" s="42"/>
      <c r="G51" s="28">
        <f>G12</f>
        <v>4600.2</v>
      </c>
      <c r="H51" s="29"/>
      <c r="I51" s="29"/>
    </row>
  </sheetData>
  <mergeCells count="2">
    <mergeCell ref="A7:G7"/>
    <mergeCell ref="A51:F5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R60"/>
  <sheetViews>
    <sheetView workbookViewId="0"/>
  </sheetViews>
  <sheetFormatPr defaultColWidth="9.109375" defaultRowHeight="14.4"/>
  <cols>
    <col min="1" max="2" width="9.109375" style="1"/>
    <col min="3" max="3" width="9.109375" style="2"/>
    <col min="4" max="16384" width="9.109375" style="1"/>
  </cols>
  <sheetData>
    <row r="2" spans="1:2">
      <c r="B2" s="2">
        <v>1</v>
      </c>
    </row>
    <row r="3" spans="1:2">
      <c r="B3" s="2"/>
    </row>
    <row r="4" spans="1:2">
      <c r="B4" s="1" t="e">
        <f>#REF!</f>
        <v>#REF!</v>
      </c>
    </row>
    <row r="5" spans="1:2">
      <c r="B5" s="2">
        <v>1.06</v>
      </c>
    </row>
    <row r="6" spans="1:2">
      <c r="B6" s="2" t="s">
        <v>47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1</v>
      </c>
    </row>
    <row r="15" spans="1:2">
      <c r="A15" s="2" t="s">
        <v>49</v>
      </c>
      <c r="B15" s="2">
        <v>2103</v>
      </c>
    </row>
    <row r="16" spans="1:2">
      <c r="A16" s="2">
        <v>1</v>
      </c>
      <c r="B16" s="1" t="s">
        <v>2</v>
      </c>
    </row>
    <row r="17" spans="1:18">
      <c r="B17" s="1" t="s">
        <v>48</v>
      </c>
    </row>
    <row r="18" spans="1:18">
      <c r="A18" s="2" t="e">
        <f>#REF!</f>
        <v>#REF!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  <c r="P18"/>
      <c r="Q18"/>
      <c r="R18"/>
    </row>
    <row r="19" spans="1:18">
      <c r="A19" s="2" t="e">
        <f>#REF!</f>
        <v>#REF!</v>
      </c>
      <c r="B19" s="2" t="s">
        <v>0</v>
      </c>
      <c r="C19" s="2">
        <v>2</v>
      </c>
      <c r="D19" s="1" t="s">
        <v>5</v>
      </c>
      <c r="E19" s="1" t="s">
        <v>40</v>
      </c>
      <c r="F19" s="1" t="s">
        <v>11</v>
      </c>
      <c r="G19" s="1" t="s">
        <v>15</v>
      </c>
      <c r="H19" s="1" t="s">
        <v>19</v>
      </c>
      <c r="I19" s="1" t="s">
        <v>45</v>
      </c>
      <c r="J19" s="1" t="s">
        <v>33</v>
      </c>
      <c r="K19" s="1" t="s">
        <v>34</v>
      </c>
      <c r="L19" s="1" t="s">
        <v>35</v>
      </c>
    </row>
    <row r="20" spans="1:18">
      <c r="C20" s="1">
        <v>0.57951861619949341</v>
      </c>
      <c r="D20" s="1" t="s">
        <v>5</v>
      </c>
      <c r="E20" s="1" t="s">
        <v>40</v>
      </c>
      <c r="F20" s="1" t="s">
        <v>10</v>
      </c>
      <c r="G20" s="1" t="s">
        <v>14</v>
      </c>
      <c r="H20" s="1" t="s">
        <v>18</v>
      </c>
      <c r="I20" s="1" t="s">
        <v>45</v>
      </c>
      <c r="J20" s="1" t="s">
        <v>22</v>
      </c>
      <c r="K20" s="1" t="s">
        <v>23</v>
      </c>
      <c r="L20" s="1" t="s">
        <v>24</v>
      </c>
      <c r="M20" s="1" t="s">
        <v>25</v>
      </c>
      <c r="N20" s="1" t="s">
        <v>41</v>
      </c>
      <c r="O20" s="1" t="s">
        <v>42</v>
      </c>
      <c r="P20" s="1" t="s">
        <v>43</v>
      </c>
      <c r="Q20" s="1" t="s">
        <v>44</v>
      </c>
      <c r="R20" s="1" t="s">
        <v>46</v>
      </c>
    </row>
    <row r="21" spans="1:18" s="2" customFormat="1">
      <c r="C21" s="2" t="e">
        <f>OfficeComClient.Application.RangeLink(C22:C23,D21:M21)</f>
        <v>#VALUE!</v>
      </c>
      <c r="D21" s="2" t="e">
        <f>OfficeComClient.Application.ColumnLink(#REF!)</f>
        <v>#VALUE!</v>
      </c>
      <c r="E21" s="2" t="e">
        <f>OfficeComClient.Application.ColumnLink(#REF!)</f>
        <v>#VALUE!</v>
      </c>
      <c r="F21" s="2" t="e">
        <f>OfficeComClient.Application.ColumnLink(#REF!)</f>
        <v>#VALUE!</v>
      </c>
      <c r="G21" s="2" t="e">
        <f>OfficeComClient.Application.ColumnLink(#REF!)</f>
        <v>#VALUE!</v>
      </c>
      <c r="H21" s="2" t="e">
        <f>OfficeComClient.Application.ColumnLink(#REF!)</f>
        <v>#VALUE!</v>
      </c>
      <c r="I21" s="2" t="e">
        <f>OfficeComClient.Application.ColumnLink(#REF!)</f>
        <v>#VALUE!</v>
      </c>
      <c r="J21" s="2" t="e">
        <f>OfficeComClient.Application.ColumnLink(#REF!)</f>
        <v>#VALUE!</v>
      </c>
      <c r="K21" s="2" t="e">
        <f>OfficeComClient.Application.ColumnLink(#REF!)</f>
        <v>#VALUE!</v>
      </c>
      <c r="L21" s="2" t="e">
        <f>OfficeComClient.Application.ColumnLink(#REF!)</f>
        <v>#VALUE!</v>
      </c>
    </row>
    <row r="22" spans="1:18">
      <c r="C22" s="2" t="e">
        <f>OfficeComClient.Application.RowLink(#REF!)</f>
        <v>#VALUE!</v>
      </c>
      <c r="M22" s="1">
        <v>1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</row>
    <row r="23" spans="1:18">
      <c r="C23" s="2" t="e">
        <f>OfficeComClient.Application.RowLink(#REF!)</f>
        <v>#VALUE!</v>
      </c>
      <c r="M23" s="1">
        <v>2</v>
      </c>
      <c r="N23" s="1" t="s">
        <v>98</v>
      </c>
      <c r="O23" s="1" t="s">
        <v>27</v>
      </c>
      <c r="P23" s="1" t="s">
        <v>27</v>
      </c>
      <c r="Q23" s="1" t="s">
        <v>27</v>
      </c>
      <c r="R23" s="1" t="s">
        <v>27</v>
      </c>
    </row>
    <row r="24" spans="1:18">
      <c r="C24" s="2" t="e">
        <f>OfficeComClient.Application.RowLink(#REF!)</f>
        <v>#VALUE!</v>
      </c>
      <c r="M24" s="1">
        <v>3</v>
      </c>
      <c r="N24" s="1" t="s">
        <v>98</v>
      </c>
      <c r="O24" s="1" t="s">
        <v>53</v>
      </c>
      <c r="P24" s="1" t="s">
        <v>27</v>
      </c>
      <c r="Q24" s="1" t="s">
        <v>27</v>
      </c>
      <c r="R24" s="1" t="s">
        <v>27</v>
      </c>
    </row>
    <row r="25" spans="1:18">
      <c r="C25" s="2" t="e">
        <f>OfficeComClient.Application.RowLink(#REF!)</f>
        <v>#VALUE!</v>
      </c>
      <c r="M25" s="1">
        <v>4</v>
      </c>
      <c r="N25" s="1" t="s">
        <v>98</v>
      </c>
      <c r="O25" s="1" t="s">
        <v>99</v>
      </c>
      <c r="P25" s="1" t="s">
        <v>27</v>
      </c>
      <c r="Q25" s="1" t="s">
        <v>27</v>
      </c>
      <c r="R25" s="1" t="s">
        <v>27</v>
      </c>
    </row>
    <row r="26" spans="1:18">
      <c r="C26" s="2" t="e">
        <f>OfficeComClient.Application.RowLink(#REF!)</f>
        <v>#VALUE!</v>
      </c>
      <c r="M26" s="1">
        <v>5</v>
      </c>
      <c r="N26" s="1" t="s">
        <v>98</v>
      </c>
      <c r="O26" s="1" t="s">
        <v>99</v>
      </c>
      <c r="P26" s="1" t="s">
        <v>100</v>
      </c>
      <c r="Q26" s="1" t="s">
        <v>27</v>
      </c>
      <c r="R26" s="1" t="s">
        <v>27</v>
      </c>
    </row>
    <row r="27" spans="1:18">
      <c r="C27" s="2" t="e">
        <f>OfficeComClient.Application.RowLink(#REF!)</f>
        <v>#VALUE!</v>
      </c>
      <c r="M27" s="1">
        <v>6</v>
      </c>
      <c r="N27" s="1" t="s">
        <v>98</v>
      </c>
      <c r="O27" s="1" t="s">
        <v>99</v>
      </c>
      <c r="P27" s="1" t="s">
        <v>100</v>
      </c>
      <c r="Q27" s="1" t="s">
        <v>101</v>
      </c>
      <c r="R27" s="1" t="s">
        <v>27</v>
      </c>
    </row>
    <row r="28" spans="1:18">
      <c r="C28" s="2" t="e">
        <f>OfficeComClient.Application.RowLink(#REF!)</f>
        <v>#VALUE!</v>
      </c>
      <c r="M28" s="1">
        <v>7</v>
      </c>
      <c r="N28" s="1" t="s">
        <v>98</v>
      </c>
      <c r="O28" s="1" t="s">
        <v>99</v>
      </c>
      <c r="P28" s="1" t="s">
        <v>100</v>
      </c>
      <c r="Q28" s="1" t="s">
        <v>101</v>
      </c>
      <c r="R28" s="1" t="s">
        <v>61</v>
      </c>
    </row>
    <row r="29" spans="1:18">
      <c r="C29" s="2" t="e">
        <f>OfficeComClient.Application.RowLink(#REF!)</f>
        <v>#VALUE!</v>
      </c>
      <c r="M29" s="1">
        <v>8</v>
      </c>
      <c r="N29" s="1" t="s">
        <v>98</v>
      </c>
      <c r="O29" s="1" t="s">
        <v>99</v>
      </c>
      <c r="P29" s="1" t="s">
        <v>100</v>
      </c>
      <c r="Q29" s="1" t="s">
        <v>101</v>
      </c>
      <c r="R29" s="1" t="s">
        <v>102</v>
      </c>
    </row>
    <row r="30" spans="1:18">
      <c r="C30" s="2" t="e">
        <f>OfficeComClient.Application.RowLink(#REF!)</f>
        <v>#VALUE!</v>
      </c>
      <c r="M30" s="1">
        <v>9</v>
      </c>
      <c r="N30" s="1" t="s">
        <v>98</v>
      </c>
      <c r="O30" s="1" t="s">
        <v>103</v>
      </c>
      <c r="P30" s="1" t="s">
        <v>27</v>
      </c>
      <c r="Q30" s="1" t="s">
        <v>27</v>
      </c>
      <c r="R30" s="1" t="s">
        <v>27</v>
      </c>
    </row>
    <row r="31" spans="1:18">
      <c r="C31" s="2" t="e">
        <f>OfficeComClient.Application.RowLink(#REF!)</f>
        <v>#VALUE!</v>
      </c>
      <c r="M31" s="1">
        <v>10</v>
      </c>
      <c r="N31" s="1" t="s">
        <v>98</v>
      </c>
      <c r="O31" s="1" t="s">
        <v>103</v>
      </c>
      <c r="P31" s="1" t="s">
        <v>100</v>
      </c>
      <c r="Q31" s="1" t="s">
        <v>27</v>
      </c>
      <c r="R31" s="1" t="s">
        <v>27</v>
      </c>
    </row>
    <row r="32" spans="1:18">
      <c r="C32" s="2" t="e">
        <f>OfficeComClient.Application.RowLink(#REF!)</f>
        <v>#VALUE!</v>
      </c>
      <c r="M32" s="1">
        <v>11</v>
      </c>
      <c r="N32" s="1" t="s">
        <v>98</v>
      </c>
      <c r="O32" s="1" t="s">
        <v>103</v>
      </c>
      <c r="P32" s="1" t="s">
        <v>100</v>
      </c>
      <c r="Q32" s="1" t="s">
        <v>104</v>
      </c>
      <c r="R32" s="1" t="s">
        <v>27</v>
      </c>
    </row>
    <row r="33" spans="3:18">
      <c r="C33" s="2" t="e">
        <f>OfficeComClient.Application.RowLink(#REF!)</f>
        <v>#VALUE!</v>
      </c>
      <c r="M33" s="1">
        <v>12</v>
      </c>
      <c r="N33" s="1" t="s">
        <v>98</v>
      </c>
      <c r="O33" s="1" t="s">
        <v>103</v>
      </c>
      <c r="P33" s="1" t="s">
        <v>100</v>
      </c>
      <c r="Q33" s="1" t="s">
        <v>104</v>
      </c>
      <c r="R33" s="1" t="s">
        <v>61</v>
      </c>
    </row>
    <row r="34" spans="3:18">
      <c r="C34" s="2" t="e">
        <f>OfficeComClient.Application.RowLink(#REF!)</f>
        <v>#VALUE!</v>
      </c>
      <c r="M34" s="1">
        <v>13</v>
      </c>
      <c r="N34" s="1" t="s">
        <v>98</v>
      </c>
      <c r="O34" s="1" t="s">
        <v>103</v>
      </c>
      <c r="P34" s="1" t="s">
        <v>100</v>
      </c>
      <c r="Q34" s="1" t="s">
        <v>104</v>
      </c>
      <c r="R34" s="1" t="s">
        <v>102</v>
      </c>
    </row>
    <row r="35" spans="3:18">
      <c r="C35" s="2" t="e">
        <f>OfficeComClient.Application.RowLink(#REF!)</f>
        <v>#VALUE!</v>
      </c>
      <c r="M35" s="1">
        <v>14</v>
      </c>
      <c r="N35" s="1" t="s">
        <v>98</v>
      </c>
      <c r="O35" s="1" t="s">
        <v>103</v>
      </c>
      <c r="P35" s="1" t="s">
        <v>100</v>
      </c>
      <c r="Q35" s="1" t="s">
        <v>104</v>
      </c>
      <c r="R35" s="1" t="s">
        <v>69</v>
      </c>
    </row>
    <row r="36" spans="3:18">
      <c r="C36" s="2" t="e">
        <f>OfficeComClient.Application.RowLink(#REF!)</f>
        <v>#VALUE!</v>
      </c>
      <c r="M36" s="1">
        <v>15</v>
      </c>
      <c r="N36" s="1" t="s">
        <v>98</v>
      </c>
      <c r="O36" s="1" t="s">
        <v>103</v>
      </c>
      <c r="P36" s="1" t="s">
        <v>100</v>
      </c>
      <c r="Q36" s="1" t="s">
        <v>104</v>
      </c>
      <c r="R36" s="1" t="s">
        <v>71</v>
      </c>
    </row>
    <row r="37" spans="3:18">
      <c r="C37" s="2" t="e">
        <f>OfficeComClient.Application.RowLink(#REF!)</f>
        <v>#VALUE!</v>
      </c>
      <c r="M37" s="1">
        <v>16</v>
      </c>
      <c r="N37" s="1" t="s">
        <v>98</v>
      </c>
      <c r="O37" s="1" t="s">
        <v>73</v>
      </c>
      <c r="P37" s="1" t="s">
        <v>27</v>
      </c>
      <c r="Q37" s="1" t="s">
        <v>27</v>
      </c>
      <c r="R37" s="1" t="s">
        <v>27</v>
      </c>
    </row>
    <row r="38" spans="3:18">
      <c r="C38" s="2" t="e">
        <f>OfficeComClient.Application.RowLink(#REF!)</f>
        <v>#VALUE!</v>
      </c>
      <c r="M38" s="1">
        <v>17</v>
      </c>
      <c r="N38" s="1" t="s">
        <v>98</v>
      </c>
      <c r="O38" s="1" t="s">
        <v>105</v>
      </c>
      <c r="P38" s="1" t="s">
        <v>27</v>
      </c>
      <c r="Q38" s="1" t="s">
        <v>27</v>
      </c>
      <c r="R38" s="1" t="s">
        <v>27</v>
      </c>
    </row>
    <row r="39" spans="3:18">
      <c r="C39" s="2" t="e">
        <f>OfficeComClient.Application.RowLink(#REF!)</f>
        <v>#VALUE!</v>
      </c>
      <c r="M39" s="1">
        <v>18</v>
      </c>
      <c r="N39" s="1" t="s">
        <v>98</v>
      </c>
      <c r="O39" s="1" t="s">
        <v>105</v>
      </c>
      <c r="P39" s="1" t="s">
        <v>100</v>
      </c>
      <c r="Q39" s="1" t="s">
        <v>27</v>
      </c>
      <c r="R39" s="1" t="s">
        <v>27</v>
      </c>
    </row>
    <row r="40" spans="3:18">
      <c r="C40" s="2" t="e">
        <f>OfficeComClient.Application.RowLink(#REF!)</f>
        <v>#VALUE!</v>
      </c>
      <c r="M40" s="1">
        <v>19</v>
      </c>
      <c r="N40" s="1" t="s">
        <v>98</v>
      </c>
      <c r="O40" s="1" t="s">
        <v>105</v>
      </c>
      <c r="P40" s="1" t="s">
        <v>100</v>
      </c>
      <c r="Q40" s="1" t="s">
        <v>106</v>
      </c>
      <c r="R40" s="1" t="s">
        <v>27</v>
      </c>
    </row>
    <row r="41" spans="3:18">
      <c r="C41" s="2" t="e">
        <f>OfficeComClient.Application.RowLink(#REF!)</f>
        <v>#VALUE!</v>
      </c>
      <c r="M41" s="1">
        <v>20</v>
      </c>
      <c r="N41" s="1" t="s">
        <v>98</v>
      </c>
      <c r="O41" s="1" t="s">
        <v>105</v>
      </c>
      <c r="P41" s="1" t="s">
        <v>100</v>
      </c>
      <c r="Q41" s="1" t="s">
        <v>106</v>
      </c>
      <c r="R41" s="1" t="s">
        <v>69</v>
      </c>
    </row>
    <row r="42" spans="3:18">
      <c r="C42" s="2" t="e">
        <f>OfficeComClient.Application.RowLink(#REF!)</f>
        <v>#VALUE!</v>
      </c>
      <c r="M42" s="1">
        <v>21</v>
      </c>
      <c r="N42" s="1" t="s">
        <v>98</v>
      </c>
      <c r="O42" s="1" t="s">
        <v>65</v>
      </c>
      <c r="P42" s="1" t="s">
        <v>27</v>
      </c>
      <c r="Q42" s="1" t="s">
        <v>27</v>
      </c>
      <c r="R42" s="1" t="s">
        <v>27</v>
      </c>
    </row>
    <row r="43" spans="3:18">
      <c r="C43" s="2" t="e">
        <f>OfficeComClient.Application.RowLink(#REF!)</f>
        <v>#VALUE!</v>
      </c>
      <c r="M43" s="1">
        <v>22</v>
      </c>
      <c r="N43" s="1" t="s">
        <v>98</v>
      </c>
      <c r="O43" s="1" t="s">
        <v>107</v>
      </c>
      <c r="P43" s="1" t="s">
        <v>27</v>
      </c>
      <c r="Q43" s="1" t="s">
        <v>27</v>
      </c>
      <c r="R43" s="1" t="s">
        <v>27</v>
      </c>
    </row>
    <row r="44" spans="3:18">
      <c r="C44" s="2" t="e">
        <f>OfficeComClient.Application.RowLink(#REF!)</f>
        <v>#VALUE!</v>
      </c>
      <c r="M44" s="1">
        <v>23</v>
      </c>
      <c r="N44" s="1" t="s">
        <v>98</v>
      </c>
      <c r="O44" s="1" t="s">
        <v>107</v>
      </c>
      <c r="P44" s="1" t="s">
        <v>100</v>
      </c>
      <c r="Q44" s="1" t="s">
        <v>27</v>
      </c>
      <c r="R44" s="1" t="s">
        <v>27</v>
      </c>
    </row>
    <row r="45" spans="3:18">
      <c r="C45" s="2" t="e">
        <f>OfficeComClient.Application.RowLink(#REF!)</f>
        <v>#VALUE!</v>
      </c>
      <c r="M45" s="1">
        <v>24</v>
      </c>
      <c r="N45" s="1" t="s">
        <v>98</v>
      </c>
      <c r="O45" s="1" t="s">
        <v>107</v>
      </c>
      <c r="P45" s="1" t="s">
        <v>100</v>
      </c>
      <c r="Q45" s="1" t="s">
        <v>108</v>
      </c>
      <c r="R45" s="1" t="s">
        <v>27</v>
      </c>
    </row>
    <row r="46" spans="3:18">
      <c r="C46" s="2" t="e">
        <f>OfficeComClient.Application.RowLink(#REF!)</f>
        <v>#VALUE!</v>
      </c>
      <c r="M46" s="1">
        <v>25</v>
      </c>
      <c r="N46" s="1" t="s">
        <v>98</v>
      </c>
      <c r="O46" s="1" t="s">
        <v>107</v>
      </c>
      <c r="P46" s="1" t="s">
        <v>100</v>
      </c>
      <c r="Q46" s="1" t="s">
        <v>108</v>
      </c>
      <c r="R46" s="1" t="s">
        <v>69</v>
      </c>
    </row>
    <row r="47" spans="3:18">
      <c r="C47" s="2" t="e">
        <f>OfficeComClient.Application.RowLink(#REF!)</f>
        <v>#VALUE!</v>
      </c>
      <c r="M47" s="1">
        <v>26</v>
      </c>
      <c r="N47" s="1" t="s">
        <v>98</v>
      </c>
      <c r="O47" s="1" t="s">
        <v>84</v>
      </c>
      <c r="P47" s="1" t="s">
        <v>27</v>
      </c>
      <c r="Q47" s="1" t="s">
        <v>27</v>
      </c>
      <c r="R47" s="1" t="s">
        <v>27</v>
      </c>
    </row>
    <row r="48" spans="3:18">
      <c r="C48" s="2" t="e">
        <f>OfficeComClient.Application.RowLink(#REF!)</f>
        <v>#VALUE!</v>
      </c>
      <c r="M48" s="1">
        <v>27</v>
      </c>
      <c r="N48" s="1" t="s">
        <v>98</v>
      </c>
      <c r="O48" s="1" t="s">
        <v>109</v>
      </c>
      <c r="P48" s="1" t="s">
        <v>27</v>
      </c>
      <c r="Q48" s="1" t="s">
        <v>27</v>
      </c>
      <c r="R48" s="1" t="s">
        <v>27</v>
      </c>
    </row>
    <row r="49" spans="3:18">
      <c r="C49" s="2" t="e">
        <f>OfficeComClient.Application.RowLink(#REF!)</f>
        <v>#VALUE!</v>
      </c>
      <c r="M49" s="1">
        <v>35</v>
      </c>
      <c r="N49" s="1" t="s">
        <v>98</v>
      </c>
      <c r="O49" s="1" t="s">
        <v>109</v>
      </c>
      <c r="P49" s="1" t="s">
        <v>100</v>
      </c>
      <c r="Q49" s="1" t="s">
        <v>27</v>
      </c>
      <c r="R49" s="1" t="s">
        <v>27</v>
      </c>
    </row>
    <row r="50" spans="3:18">
      <c r="C50" s="2" t="e">
        <f>OfficeComClient.Application.RowLink(#REF!)</f>
        <v>#VALUE!</v>
      </c>
      <c r="M50" s="1">
        <v>36</v>
      </c>
      <c r="N50" s="1" t="s">
        <v>98</v>
      </c>
      <c r="O50" s="1" t="s">
        <v>109</v>
      </c>
      <c r="P50" s="1" t="s">
        <v>100</v>
      </c>
      <c r="Q50" s="1" t="s">
        <v>110</v>
      </c>
      <c r="R50" s="1" t="s">
        <v>27</v>
      </c>
    </row>
    <row r="51" spans="3:18">
      <c r="C51" s="2" t="e">
        <f>OfficeComClient.Application.RowLink(#REF!)</f>
        <v>#VALUE!</v>
      </c>
      <c r="M51" s="1">
        <v>37</v>
      </c>
      <c r="N51" s="1" t="s">
        <v>98</v>
      </c>
      <c r="O51" s="1" t="s">
        <v>109</v>
      </c>
      <c r="P51" s="1" t="s">
        <v>100</v>
      </c>
      <c r="Q51" s="1" t="s">
        <v>110</v>
      </c>
      <c r="R51" s="1" t="s">
        <v>69</v>
      </c>
    </row>
    <row r="52" spans="3:18">
      <c r="C52" s="2" t="e">
        <f>OfficeComClient.Application.RowLink(#REF!)</f>
        <v>#VALUE!</v>
      </c>
      <c r="M52" s="1">
        <v>38</v>
      </c>
      <c r="N52" s="1" t="s">
        <v>98</v>
      </c>
      <c r="O52" s="1" t="s">
        <v>109</v>
      </c>
      <c r="P52" s="1" t="s">
        <v>100</v>
      </c>
      <c r="Q52" s="1" t="s">
        <v>111</v>
      </c>
      <c r="R52" s="1" t="s">
        <v>27</v>
      </c>
    </row>
    <row r="53" spans="3:18">
      <c r="C53" s="2" t="e">
        <f>OfficeComClient.Application.RowLink(#REF!)</f>
        <v>#VALUE!</v>
      </c>
      <c r="M53" s="1">
        <v>39</v>
      </c>
      <c r="N53" s="1" t="s">
        <v>98</v>
      </c>
      <c r="O53" s="1" t="s">
        <v>109</v>
      </c>
      <c r="P53" s="1" t="s">
        <v>100</v>
      </c>
      <c r="Q53" s="1" t="s">
        <v>111</v>
      </c>
      <c r="R53" s="1" t="s">
        <v>69</v>
      </c>
    </row>
    <row r="54" spans="3:18">
      <c r="C54" s="2" t="e">
        <f>OfficeComClient.Application.RowLink(#REF!)</f>
        <v>#VALUE!</v>
      </c>
      <c r="M54" s="1">
        <v>28</v>
      </c>
      <c r="N54" s="1" t="s">
        <v>98</v>
      </c>
      <c r="O54" s="1" t="s">
        <v>109</v>
      </c>
      <c r="P54" s="1" t="s">
        <v>112</v>
      </c>
      <c r="Q54" s="1" t="s">
        <v>27</v>
      </c>
      <c r="R54" s="1" t="s">
        <v>27</v>
      </c>
    </row>
    <row r="55" spans="3:18">
      <c r="C55" s="2" t="e">
        <f>OfficeComClient.Application.RowLink(#REF!)</f>
        <v>#VALUE!</v>
      </c>
      <c r="M55" s="1">
        <v>29</v>
      </c>
      <c r="N55" s="1" t="s">
        <v>98</v>
      </c>
      <c r="O55" s="1" t="s">
        <v>109</v>
      </c>
      <c r="P55" s="1" t="s">
        <v>113</v>
      </c>
      <c r="Q55" s="1" t="s">
        <v>27</v>
      </c>
      <c r="R55" s="1" t="s">
        <v>27</v>
      </c>
    </row>
    <row r="56" spans="3:18">
      <c r="C56" s="2" t="e">
        <f>OfficeComClient.Application.RowLink(#REF!)</f>
        <v>#VALUE!</v>
      </c>
      <c r="M56" s="1">
        <v>30</v>
      </c>
      <c r="N56" s="1" t="s">
        <v>98</v>
      </c>
      <c r="O56" s="1" t="s">
        <v>109</v>
      </c>
      <c r="P56" s="1" t="s">
        <v>113</v>
      </c>
      <c r="Q56" s="1" t="s">
        <v>114</v>
      </c>
      <c r="R56" s="1" t="s">
        <v>27</v>
      </c>
    </row>
    <row r="57" spans="3:18">
      <c r="C57" s="2" t="e">
        <f>OfficeComClient.Application.RowLink(#REF!)</f>
        <v>#VALUE!</v>
      </c>
      <c r="M57" s="1">
        <v>31</v>
      </c>
      <c r="N57" s="1" t="s">
        <v>98</v>
      </c>
      <c r="O57" s="1" t="s">
        <v>109</v>
      </c>
      <c r="P57" s="1" t="s">
        <v>113</v>
      </c>
      <c r="Q57" s="1" t="s">
        <v>114</v>
      </c>
      <c r="R57" s="1" t="s">
        <v>69</v>
      </c>
    </row>
    <row r="58" spans="3:18">
      <c r="C58" s="2" t="e">
        <f>OfficeComClient.Application.RowLink(#REF!)</f>
        <v>#VALUE!</v>
      </c>
      <c r="M58" s="1">
        <v>32</v>
      </c>
      <c r="N58" s="1" t="s">
        <v>98</v>
      </c>
      <c r="O58" s="1" t="s">
        <v>109</v>
      </c>
      <c r="P58" s="1" t="s">
        <v>115</v>
      </c>
      <c r="Q58" s="1" t="s">
        <v>27</v>
      </c>
      <c r="R58" s="1" t="s">
        <v>27</v>
      </c>
    </row>
    <row r="59" spans="3:18">
      <c r="C59" s="2" t="e">
        <f>OfficeComClient.Application.RowLink(#REF!)</f>
        <v>#VALUE!</v>
      </c>
      <c r="M59" s="1">
        <v>33</v>
      </c>
      <c r="N59" s="1" t="s">
        <v>98</v>
      </c>
      <c r="O59" s="1" t="s">
        <v>109</v>
      </c>
      <c r="P59" s="1" t="s">
        <v>115</v>
      </c>
      <c r="Q59" s="1" t="s">
        <v>116</v>
      </c>
      <c r="R59" s="1" t="s">
        <v>27</v>
      </c>
    </row>
    <row r="60" spans="3:18">
      <c r="C60" s="2" t="e">
        <f>OfficeComClient.Application.RowLink(#REF!)</f>
        <v>#VALUE!</v>
      </c>
      <c r="M60" s="1">
        <v>34</v>
      </c>
      <c r="N60" s="1" t="s">
        <v>98</v>
      </c>
      <c r="O60" s="1" t="s">
        <v>109</v>
      </c>
      <c r="P60" s="1" t="s">
        <v>115</v>
      </c>
      <c r="Q60" s="1" t="s">
        <v>116</v>
      </c>
      <c r="R60" s="1" t="s">
        <v>69</v>
      </c>
    </row>
  </sheetData>
  <pageMargins left="0.7" right="0.7" top="0.75" bottom="0.75" header="0.3" footer="0.3"/>
  <legacyDrawing r:id="rId1"/>
  <controls>
    <control shapeId="2068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 (2)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Base>C:\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Пользователь Windows</cp:lastModifiedBy>
  <cp:lastPrinted>2014-06-04T11:39:49Z</cp:lastPrinted>
  <dcterms:created xsi:type="dcterms:W3CDTF">2014-06-04T11:37:02Z</dcterms:created>
  <dcterms:modified xsi:type="dcterms:W3CDTF">2019-12-02T10:46:08Z</dcterms:modified>
</cp:coreProperties>
</file>